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defaultThemeVersion="124226"/>
  <bookViews>
    <workbookView xWindow="-120" yWindow="-120" windowWidth="15600" windowHeight="11760" activeTab="4"/>
  </bookViews>
  <sheets>
    <sheet name="Mẫu 4A" sheetId="17" r:id="rId1"/>
    <sheet name="KL CV 10%" sheetId="14" r:id="rId2"/>
    <sheet name="TỔNG ĐIỂM CỘNG-TRỪ" sheetId="19" r:id="rId3"/>
    <sheet name="Mẫu 2B-VCQL" sheetId="13" r:id="rId4"/>
    <sheet name="Mẫu 2C-GV" sheetId="15" r:id="rId5"/>
    <sheet name="Mẫu 2D-NV" sheetId="16" r:id="rId6"/>
  </sheets>
  <definedNames>
    <definedName name="_xlnm.Print_Titles" localSheetId="3">'Mẫu 2B-VCQL'!$12:$12</definedName>
    <definedName name="_xlnm.Print_Titles" localSheetId="4">'Mẫu 2C-GV'!$12:$12</definedName>
    <definedName name="_xlnm.Print_Titles" localSheetId="5">'Mẫu 2D-NV'!$12:$12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6" l="1"/>
  <c r="H13" i="17"/>
  <c r="J13" i="17" s="1"/>
  <c r="I13" i="17"/>
  <c r="H14" i="17"/>
  <c r="I14" i="17"/>
  <c r="J14" i="17"/>
  <c r="L14" i="17" s="1"/>
  <c r="F41" i="15"/>
  <c r="F33" i="15"/>
  <c r="F35" i="15"/>
  <c r="F37" i="15"/>
  <c r="F39" i="15"/>
  <c r="F43" i="15"/>
  <c r="F15" i="15"/>
  <c r="F19" i="15"/>
  <c r="F25" i="15"/>
  <c r="F14" i="15" s="1"/>
  <c r="F28" i="15"/>
  <c r="F41" i="13"/>
  <c r="V8" i="14"/>
  <c r="W8" i="14" s="1"/>
  <c r="X8" i="14" s="1"/>
  <c r="V9" i="14"/>
  <c r="W9" i="14"/>
  <c r="X9" i="14" s="1"/>
  <c r="I12" i="17"/>
  <c r="I15" i="17"/>
  <c r="H15" i="17"/>
  <c r="J15" i="17" s="1"/>
  <c r="I16" i="17"/>
  <c r="I17" i="17"/>
  <c r="J17" i="17" s="1"/>
  <c r="I11" i="17"/>
  <c r="H12" i="17"/>
  <c r="J12" i="17"/>
  <c r="H16" i="17"/>
  <c r="J16" i="17" s="1"/>
  <c r="H17" i="17"/>
  <c r="H11" i="17"/>
  <c r="J11" i="17" s="1"/>
  <c r="F43" i="16"/>
  <c r="F35" i="16"/>
  <c r="F33" i="13"/>
  <c r="F32" i="13" s="1"/>
  <c r="F35" i="13"/>
  <c r="F37" i="13"/>
  <c r="F39" i="13"/>
  <c r="F43" i="13"/>
  <c r="F15" i="13"/>
  <c r="F19" i="13"/>
  <c r="F14" i="13" s="1"/>
  <c r="F25" i="13"/>
  <c r="F28" i="13"/>
  <c r="E32" i="16"/>
  <c r="F28" i="16"/>
  <c r="E28" i="16"/>
  <c r="F25" i="16"/>
  <c r="E25" i="16"/>
  <c r="F19" i="16"/>
  <c r="E19" i="16"/>
  <c r="F15" i="16"/>
  <c r="F14" i="16"/>
  <c r="E15" i="16"/>
  <c r="E14" i="16" s="1"/>
  <c r="E45" i="16" s="1"/>
  <c r="E32" i="15"/>
  <c r="E28" i="15"/>
  <c r="E25" i="15"/>
  <c r="E19" i="15"/>
  <c r="E15" i="15"/>
  <c r="E14" i="15" s="1"/>
  <c r="E45" i="15" s="1"/>
  <c r="E32" i="13"/>
  <c r="E28" i="13"/>
  <c r="E25" i="13"/>
  <c r="E19" i="13"/>
  <c r="E15" i="13"/>
  <c r="E14" i="13"/>
  <c r="E46" i="13" s="1"/>
  <c r="V10" i="14"/>
  <c r="W10" i="14"/>
  <c r="X10" i="14"/>
  <c r="V11" i="14"/>
  <c r="W11" i="14" s="1"/>
  <c r="X11" i="14" s="1"/>
  <c r="V12" i="14"/>
  <c r="W12" i="14" s="1"/>
  <c r="X12" i="14" s="1"/>
  <c r="V13" i="14"/>
  <c r="W13" i="14"/>
  <c r="X13" i="14" s="1"/>
  <c r="V14" i="14"/>
  <c r="W14" i="14"/>
  <c r="X14" i="14"/>
  <c r="V15" i="14"/>
  <c r="W15" i="14" s="1"/>
  <c r="X15" i="14" s="1"/>
  <c r="V16" i="14"/>
  <c r="W16" i="14" s="1"/>
  <c r="X16" i="14" s="1"/>
  <c r="V17" i="14"/>
  <c r="W17" i="14"/>
  <c r="X17" i="14" s="1"/>
  <c r="M12" i="17"/>
  <c r="K12" i="17"/>
  <c r="N12" i="17"/>
  <c r="L12" i="17"/>
  <c r="F45" i="16"/>
  <c r="F46" i="13" l="1"/>
  <c r="M11" i="17"/>
  <c r="L11" i="17"/>
  <c r="N11" i="17"/>
  <c r="K11" i="17"/>
  <c r="L15" i="17"/>
  <c r="N15" i="17"/>
  <c r="M15" i="17"/>
  <c r="K15" i="17"/>
  <c r="N13" i="17"/>
  <c r="L13" i="17"/>
  <c r="M13" i="17"/>
  <c r="K13" i="17"/>
  <c r="N16" i="17"/>
  <c r="M16" i="17"/>
  <c r="L16" i="17"/>
  <c r="K16" i="17"/>
  <c r="M17" i="17"/>
  <c r="L17" i="17"/>
  <c r="K17" i="17"/>
  <c r="N17" i="17"/>
  <c r="M14" i="17"/>
  <c r="N14" i="17"/>
  <c r="K14" i="17"/>
  <c r="F32" i="15"/>
  <c r="F45" i="15" s="1"/>
</calcChain>
</file>

<file path=xl/sharedStrings.xml><?xml version="1.0" encoding="utf-8"?>
<sst xmlns="http://schemas.openxmlformats.org/spreadsheetml/2006/main" count="355" uniqueCount="223">
  <si>
    <t>I</t>
  </si>
  <si>
    <t>II</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</si>
  <si>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</si>
  <si>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</si>
  <si>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</si>
  <si>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Mẫu 02 B</t>
  </si>
  <si>
    <r>
      <t>Tiêu chí 2: Năng lực và kỹ năng</t>
    </r>
    <r>
      <rPr>
        <i/>
        <sz val="13"/>
        <color indexed="30"/>
        <rFont val="Times New Roman"/>
        <family val="1"/>
      </rPr>
      <t/>
    </r>
  </si>
  <si>
    <t>TỔNG CỘNG (I+II)</t>
  </si>
  <si>
    <t>NGƯỜI ĐÁNH GIÁ</t>
  </si>
  <si>
    <t>(ký tên và ghi rõ học tên)</t>
  </si>
  <si>
    <t>STT</t>
  </si>
  <si>
    <t>TIÊU CHÍ ĐÁNH GIÁ</t>
  </si>
  <si>
    <t>ĐIỂM TỐI ĐA</t>
  </si>
  <si>
    <t>ĐIỂM ĐỒNG NGHIỆP ĐÁNH GIÁ</t>
  </si>
  <si>
    <t>GHI CHÚ</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</si>
  <si>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</si>
  <si>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</si>
  <si>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</si>
  <si>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</si>
  <si>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</si>
  <si>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</si>
  <si>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</si>
  <si>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</si>
  <si>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</si>
  <si>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</si>
  <si>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</si>
  <si>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</si>
  <si>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 xml:space="preserve">Họ và tên </t>
  </si>
  <si>
    <t>Kết quả thực hiện nhiệm vụ</t>
  </si>
  <si>
    <t>Quy đổi ra điểm</t>
  </si>
  <si>
    <t>01</t>
  </si>
  <si>
    <t>02</t>
  </si>
  <si>
    <t>03</t>
  </si>
  <si>
    <t>04</t>
  </si>
  <si>
    <t>05</t>
  </si>
  <si>
    <t>06</t>
  </si>
  <si>
    <t>07</t>
  </si>
  <si>
    <t>08</t>
  </si>
  <si>
    <t>09</t>
  </si>
  <si>
    <t>10</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</si>
  <si>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</si>
  <si>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</si>
  <si>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</si>
  <si>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</si>
  <si>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</si>
  <si>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</si>
  <si>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</si>
  <si>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</si>
  <si>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</si>
  <si>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Ngày        tháng       năm</t>
  </si>
  <si>
    <t>TRƯỞNG ĐƠN VỊ</t>
  </si>
  <si>
    <r>
      <t xml:space="preserve">TRƯỜNG CAO ĐẲNG LÝ TỰ TRỌNG
 THÀNH PHỐ HỒ CHÍ MINH
</t>
    </r>
    <r>
      <rPr>
        <b/>
        <sz val="12"/>
        <rFont val="Times New Roman"/>
        <family val="1"/>
      </rPr>
      <t>ĐƠN VỊ:</t>
    </r>
  </si>
  <si>
    <t>Tổng tỷ lệ n nhiệm vụ</t>
  </si>
  <si>
    <t>Nhiệm vụ 6</t>
  </si>
  <si>
    <t>Nhiệm vụ 7</t>
  </si>
  <si>
    <t>Nhiệm vụ 8</t>
  </si>
  <si>
    <t xml:space="preserve">Họ và tên người được đánh giá: </t>
  </si>
  <si>
    <t xml:space="preserve">Chức vụ: </t>
  </si>
  <si>
    <t>Đơn vị công tác:</t>
  </si>
  <si>
    <t>Mã số CBCCVC:</t>
  </si>
  <si>
    <t>Chủ động nghiên cứu, cập nhật kịp thời các kiến thức pháp luật và chuyên môn nghiệp vụ để tham mưu, tổ chức thực hiện công việc có chất lượng.</t>
  </si>
  <si>
    <t>Thực hiện xây dựng nội bộ đoàn kết (2đ). Cá nhân gây mâu thuẫn 1 lần (1đ); 2 lần trở lên hoặc tham gia vận động gây mất đoàn kết nội bộ trong trường, đơn vị (0đ)</t>
  </si>
  <si>
    <t>Mẫu 02 D</t>
  </si>
  <si>
    <t>Báo cáo kịp thời, chính xác với lãnh đạo về tình hình, kết quả thực hiện nhiệm vụ được giao (2đ), không báo cáo kịp thời 1 lần (1đ); 2 lần trở lên (0đ)</t>
  </si>
  <si>
    <t>……………………………………………………………………………………………………………………………………………………………………………………………………………………………………………………………………………………………………………………………………………………………………………………………………………………………………………………………………………………………………………………………………………………………………………………………………………………………………………………………………………………………</t>
  </si>
  <si>
    <t>Tp.HCM, ngày…… tháng …… năm 2019</t>
  </si>
  <si>
    <t>Nhiệm vụ 5</t>
  </si>
  <si>
    <t>Xây dựng kế hoạch công tác quý, tổng kết đánh giá, báo cáo kết quả thực hiện cho thành viên Ban Giám hiệu được phân công phụ trách (2đ), không thực hiện (0đ)</t>
  </si>
  <si>
    <t>Tp.HCM, ngày       tháng      năm 2019</t>
  </si>
  <si>
    <t>Mẫu 4A</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</si>
  <si>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</si>
  <si>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</si>
  <si>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</si>
  <si>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</si>
  <si>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</si>
  <si>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</si>
  <si>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</si>
  <si>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</si>
  <si>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</si>
  <si>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</si>
  <si>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</si>
  <si>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</si>
  <si>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</si>
  <si>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</si>
  <si>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</si>
  <si>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</si>
  <si>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(1)</t>
  </si>
  <si>
    <t>(2)</t>
  </si>
  <si>
    <t>(3)</t>
  </si>
  <si>
    <t>(4)</t>
  </si>
  <si>
    <t>(5)</t>
  </si>
  <si>
    <t>(6)</t>
  </si>
  <si>
    <t>(7)</t>
  </si>
  <si>
    <t>(8)</t>
  </si>
  <si>
    <t>(9)= (5+6+7)-(8)</t>
  </si>
  <si>
    <t>(10)</t>
  </si>
  <si>
    <t>(11)</t>
  </si>
  <si>
    <t>(12)</t>
  </si>
  <si>
    <t>(13)</t>
  </si>
  <si>
    <t>Viên chức</t>
  </si>
  <si>
    <t>Nguyễn Văn</t>
  </si>
  <si>
    <t>ANH</t>
  </si>
  <si>
    <t>Viên chức tập sự</t>
  </si>
  <si>
    <t>III</t>
  </si>
  <si>
    <t>Hợp đồng 68</t>
  </si>
  <si>
    <t>Hợp đồng Trường</t>
  </si>
  <si>
    <t>TP. Hồ Chí Minh, ngày…. tháng… năm 20…</t>
  </si>
  <si>
    <r>
      <t xml:space="preserve">TRƯỞNG ĐƠN VỊ
</t>
    </r>
    <r>
      <rPr>
        <i/>
        <sz val="13"/>
        <color indexed="8"/>
        <rFont val="Times New Roman"/>
        <family val="1"/>
      </rPr>
      <t>(ký tên và ghi rõ họ tên)</t>
    </r>
  </si>
  <si>
    <t>(14)</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</si>
  <si>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</si>
  <si>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</si>
  <si>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Nhiệm vụ 1</t>
  </si>
  <si>
    <t>Nhiệm vụ 2</t>
  </si>
  <si>
    <t>Nhiệm vụ 3</t>
  </si>
  <si>
    <t>Nhiệm vụ 4</t>
  </si>
  <si>
    <t>Nhiệm vụ 9</t>
  </si>
  <si>
    <t>Nhiệm vụ 10</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</si>
  <si>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</si>
  <si>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Mức độ hoàn thành khối lượng công việc được giao (tối đa 90%)</t>
  </si>
  <si>
    <t>Mức độ hoàn thành các công việc đột xuất (tối đa 10%)</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</si>
  <si>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</si>
  <si>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</si>
  <si>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</si>
  <si>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</si>
  <si>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Nộp hồ sơ cá nhân, bằng cấp, chứng chỉ… khi được Trường thông báo trễ hạn 02 lần (-1đ)</t>
  </si>
  <si>
    <t>Sử dụng tài sản của Nhà trường vào mục đích cá nhân bị đơn vị, nhà trường nhắc nhở, ghi nhận 1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</si>
  <si>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</si>
  <si>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</si>
  <si>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</si>
  <si>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</si>
  <si>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</si>
  <si>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</si>
  <si>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</si>
  <si>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</si>
  <si>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</si>
  <si>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</si>
  <si>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</si>
  <si>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</si>
  <si>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</si>
  <si>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</si>
  <si>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Báo cáo kịp thời, chính xác với lãnh đạo về tình hình, kết quả thực hiện nhiệm vụ được giao</t>
  </si>
  <si>
    <t>Phối hợp, tạo lập mối quan hệ tốt với cá nhân, tổ chức có liên quan trong thực hiện nhiệm vụ</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</si>
  <si>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</si>
  <si>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</si>
  <si>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</si>
  <si>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</si>
  <si>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</si>
  <si>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</si>
  <si>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</si>
  <si>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</si>
  <si>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</si>
  <si>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</si>
  <si>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</si>
  <si>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</si>
  <si>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</si>
  <si>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</si>
  <si>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Không thực hiện báo cáo, xin ý kiến, xin phép bằng văn bản đúng thẩm quyền đơn vị phân công mỗi lần (-1đ)</t>
  </si>
  <si>
    <t>Có thái độ gây nhũng nhiễu, phiền hà, trục lợi cá nhân khi xử lý, giải quyết công việc. Vi phạm 1 lần (sau khi kết quả xác minh là sai phạm) (-1đ)</t>
  </si>
  <si>
    <t>Cá nhân chủ động cập nhật, vận dụng các văn bản, ứng dụng công nghệ kỹ thuật mới, thực hiện nhiệm vụ được giao đúng quy trình, quy định (1đ); không đúng quy trình, quy định 1 lần (0,5đ); 2 lần trở lên (0đ)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</si>
  <si>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</si>
  <si>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ĐÁNH GIÁ VÀ ĐÓNG GÓP Ý KIẾN ĐỐI VỚI ĐỒNG NGHIỆP
Kỳ đánh giá:  Quý 4/2019</t>
  </si>
  <si>
    <t>Đảm bảo ngày công kế hoạch. Nghỉ làm việc (kể cả có phép) 3 ngày liên tục hoặc từ 4 đến 5 ngày (-1đ); từ 6 đến 7 ngày (-2đ);nghỉ từ ngày thứ 8 trở lên, mỗi ngày (-0,5đ)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</si>
  <si>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</si>
  <si>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</si>
  <si>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 nghỉ từ ngày thứ 8 trở lên, mỗi ngày (-0,5đ)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</si>
  <si>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</si>
  <si>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</si>
  <si>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</si>
  <si>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</si>
  <si>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</si>
  <si>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</si>
  <si>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</si>
  <si>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BÁO CÁO DANH SÁCH TỔNG HỢP KẾT QUẢ </t>
    </r>
    <r>
      <rPr>
        <b/>
        <sz val="13"/>
        <color indexed="8"/>
        <rFont val="Times New Roman"/>
        <family val="1"/>
      </rPr>
      <t>ĐÁNH GIÁ,
PHÂN LOẠI CỦA CÔNG CHỨC, VIÊN CHỨC
Kỳ đánh giá: Quý 4/2019</t>
    </r>
  </si>
  <si>
    <t>BẢNG XÁC ĐỊNH KHỐI LƯỢNG CÔNG VIỆC QUÝ 4/2019</t>
  </si>
  <si>
    <r>
      <rPr>
        <b/>
        <sz val="13"/>
        <color indexed="8"/>
        <rFont val="Times New Roman"/>
        <family val="1"/>
      </rPr>
      <t>Nhiệm vụ 11:</t>
    </r>
    <r>
      <rPr>
        <sz val="13"/>
        <color indexed="8"/>
        <rFont val="Times New Roman"/>
        <family val="1"/>
      </rPr>
      <t xml:space="preserve"> </t>
    </r>
  </si>
  <si>
    <t>Nhiệm vụ 11</t>
  </si>
  <si>
    <t>Nhiệm vụ 12</t>
  </si>
  <si>
    <t>Mã nhân viên</t>
  </si>
  <si>
    <t>Tổng số điểm trừ</t>
  </si>
  <si>
    <t>Tổng</t>
  </si>
  <si>
    <t>Tổng số điểm cộng</t>
  </si>
  <si>
    <t>BẢNG THỐNG KÊ ĐIỂM CỘNG - TRỪ TRONG ĐÁNH GIÁ QUÝ 4/2019</t>
  </si>
  <si>
    <r>
      <t xml:space="preserve">Ghi chú
</t>
    </r>
    <r>
      <rPr>
        <i/>
        <sz val="13"/>
        <rFont val="Times New Roman"/>
        <family val="1"/>
      </rPr>
      <t>(ghi rõ nội dung được cộng điểm)</t>
    </r>
  </si>
  <si>
    <r>
      <t xml:space="preserve">Ghi chú
</t>
    </r>
    <r>
      <rPr>
        <i/>
        <sz val="13"/>
        <rFont val="Times New Roman"/>
        <family val="1"/>
      </rPr>
      <t>(ghi rõ nội dung bị trừ điểm)</t>
    </r>
  </si>
  <si>
    <t>Nhiệm vụ 13</t>
  </si>
  <si>
    <t>Nhiệm vụ 14</t>
  </si>
  <si>
    <t>Nhiệm vụ 15</t>
  </si>
  <si>
    <t>Nhiệm vụ 16</t>
  </si>
  <si>
    <t>Nhiệm vụ 17</t>
  </si>
  <si>
    <r>
      <rPr>
        <b/>
        <sz val="13"/>
        <color indexed="8"/>
        <rFont val="Times New Roman"/>
        <family val="1"/>
      </rPr>
      <t>Nhiệm vụ 1:</t>
    </r>
    <r>
      <rPr>
        <sz val="13"/>
        <color indexed="8"/>
        <rFont val="Times New Roman"/>
        <family val="1"/>
      </rPr>
      <t xml:space="preserve"> Tham gia sinh hoạt giáo viên chủ nhiệm đầy đủ.  </t>
    </r>
  </si>
  <si>
    <r>
      <rPr>
        <b/>
        <sz val="13"/>
        <color indexed="8"/>
        <rFont val="Times New Roman"/>
        <family val="1"/>
      </rPr>
      <t>Nhiệm vụ 2:</t>
    </r>
    <r>
      <rPr>
        <sz val="13"/>
        <color indexed="8"/>
        <rFont val="Times New Roman"/>
        <family val="1"/>
      </rPr>
      <t xml:space="preserve"> Tham gia đánh giá trường chất lượng cao</t>
    </r>
  </si>
  <si>
    <r>
      <rPr>
        <b/>
        <sz val="13"/>
        <color indexed="8"/>
        <rFont val="Times New Roman"/>
        <family val="1"/>
      </rPr>
      <t>Nhiệm vụ 3:</t>
    </r>
    <r>
      <rPr>
        <sz val="13"/>
        <color indexed="8"/>
        <rFont val="Times New Roman"/>
        <family val="1"/>
      </rPr>
      <t xml:space="preserve"> Tư vấn tuyển sinh các ngành đào tạo theo chương trình trọng điểm cấp độ quốc tế, chương trình chất lượng cao.</t>
    </r>
  </si>
  <si>
    <t>Vận động tài trợ dưới 5 triệu</t>
  </si>
  <si>
    <t>Vận động tài trợ từ 5 triệu đến dưới 10 triệu</t>
  </si>
  <si>
    <t>Vận động tài trợ từ 10 triệu đến dưới 50 triệu</t>
  </si>
  <si>
    <t>Vận động tài trợ từ 50 triệu đến dưới 100 triệu</t>
  </si>
  <si>
    <t>Vận động tài trợ trên 100 triệu</t>
  </si>
  <si>
    <t>Nhiệm vụ 4: Vận động tài trợ học bổng</t>
  </si>
  <si>
    <t>1, 5%</t>
  </si>
  <si>
    <r>
      <rPr>
        <b/>
        <sz val="13"/>
        <color indexed="8"/>
        <rFont val="Times New Roman"/>
        <family val="1"/>
      </rPr>
      <t>Nhiệm vụ 5:</t>
    </r>
    <r>
      <rPr>
        <sz val="13"/>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</si>
  <si>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3"/>
        <color indexed="8"/>
        <rFont val="Times New Roman"/>
        <family val="1"/>
      </rPr>
      <t>Nhiệm vụ 6:</t>
    </r>
    <r>
      <rPr>
        <sz val="13"/>
        <color indexed="8"/>
        <rFont val="Times New Roman"/>
        <family val="1"/>
      </rPr>
      <t xml:space="preserve"> Làm Giám khảo hội thi tay nghề</t>
    </r>
  </si>
  <si>
    <r>
      <rPr>
        <b/>
        <sz val="13"/>
        <color indexed="8"/>
        <rFont val="Times New Roman"/>
        <family val="1"/>
      </rPr>
      <t>Nhiệm vụ 7:</t>
    </r>
    <r>
      <rPr>
        <sz val="13"/>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</si>
  <si>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8: </t>
    </r>
    <r>
      <rPr>
        <sz val="13"/>
        <color indexed="8"/>
        <rFont val="Times New Roman"/>
        <family val="1"/>
      </rPr>
      <t>Giảng dạy các lớp học lại và hổ trợ kiến thức phụ đạo cho HSSV không tính chế độ ( có xác nhận của khoa, của Trưởng TT Thư viện)</t>
    </r>
  </si>
  <si>
    <r>
      <rPr>
        <b/>
        <sz val="13"/>
        <color indexed="8"/>
        <rFont val="Times New Roman"/>
        <family val="1"/>
      </rPr>
      <t>Nhiệm vụ 9:</t>
    </r>
    <r>
      <rPr>
        <sz val="13"/>
        <color indexed="8"/>
        <rFont val="Times New Roman"/>
        <family val="1"/>
      </rPr>
      <t xml:space="preserve"> Tham gia chủ nhiệm từ 02 lớp trở lên</t>
    </r>
  </si>
  <si>
    <r>
      <rPr>
        <b/>
        <sz val="13"/>
        <color indexed="8"/>
        <rFont val="Times New Roman"/>
        <family val="1"/>
      </rPr>
      <t>Nhiệm vụ 10:</t>
    </r>
    <r>
      <rPr>
        <sz val="13"/>
        <color indexed="8"/>
        <rFont val="Times New Roman"/>
        <family val="1"/>
      </rPr>
      <t xml:space="preserve"> Báo cáo, đánh giá hệ thống quản lý chất lượng ISO</t>
    </r>
  </si>
  <si>
    <r>
      <rPr>
        <b/>
        <sz val="13"/>
        <color indexed="8"/>
        <rFont val="Times New Roman"/>
        <family val="1"/>
      </rPr>
      <t>Nhiệm vụ 12:</t>
    </r>
    <r>
      <rPr>
        <sz val="13"/>
        <color indexed="8"/>
        <rFont val="Times New Roman"/>
        <family val="1"/>
      </rPr>
      <t xml:space="preserve"> </t>
    </r>
  </si>
  <si>
    <r>
      <rPr>
        <b/>
        <sz val="13"/>
        <color indexed="8"/>
        <rFont val="Times New Roman"/>
        <family val="1"/>
      </rPr>
      <t>Nhiệm vụ 13:</t>
    </r>
    <r>
      <rPr>
        <sz val="13"/>
        <color indexed="8"/>
        <rFont val="Times New Roman"/>
        <family val="1"/>
      </rPr>
      <t xml:space="preserve"> </t>
    </r>
  </si>
  <si>
    <r>
      <rPr>
        <b/>
        <sz val="13"/>
        <color indexed="8"/>
        <rFont val="Times New Roman"/>
        <family val="1"/>
      </rPr>
      <t>Nhiệm vụ 14:</t>
    </r>
    <r>
      <rPr>
        <sz val="13"/>
        <color indexed="8"/>
        <rFont val="Times New Roman"/>
        <family val="1"/>
      </rPr>
      <t xml:space="preserve"> </t>
    </r>
  </si>
  <si>
    <r>
      <rPr>
        <b/>
        <sz val="13"/>
        <color indexed="8"/>
        <rFont val="Times New Roman"/>
        <family val="1"/>
      </rPr>
      <t>Nhiệm vụ 15:</t>
    </r>
    <r>
      <rPr>
        <sz val="13"/>
        <color indexed="8"/>
        <rFont val="Times New Roman"/>
        <family val="1"/>
      </rPr>
      <t xml:space="preserve"> </t>
    </r>
  </si>
  <si>
    <r>
      <rPr>
        <b/>
        <sz val="13"/>
        <color indexed="8"/>
        <rFont val="Times New Roman"/>
        <family val="1"/>
      </rPr>
      <t>Nhiệm vụ 16:</t>
    </r>
    <r>
      <rPr>
        <sz val="13"/>
        <color indexed="8"/>
        <rFont val="Times New Roman"/>
        <family val="1"/>
      </rPr>
      <t xml:space="preserve"> </t>
    </r>
  </si>
  <si>
    <t xml:space="preserve">Nhiệm vụ 17: </t>
  </si>
  <si>
    <t>Nhiệm vụ của đơn vị đánh theo thứ tự từ nhiệm vụ thứ 11</t>
  </si>
  <si>
    <t>ĐÁNH GIÁ VÀ ĐÓNG GÓP Ý KIẾN ĐỐI VỚI ĐỒNG NGHIỆP
Kỳ đánh giá:  Quý 1/2020</t>
  </si>
  <si>
    <t>Chức vụ: Giảng viên</t>
  </si>
  <si>
    <r>
      <t>Đơn vị công tác</t>
    </r>
    <r>
      <rPr>
        <b/>
        <i/>
        <sz val="12"/>
        <color indexed="8"/>
        <rFont val="Times New Roman"/>
        <family val="1"/>
      </rPr>
      <t>:</t>
    </r>
    <r>
      <rPr>
        <i/>
        <sz val="12"/>
        <color indexed="8"/>
        <rFont val="Times New Roman"/>
        <family val="1"/>
      </rPr>
      <t xml:space="preserve"> </t>
    </r>
  </si>
  <si>
    <t xml:space="preserve">Mã số CBCCVC: </t>
  </si>
  <si>
    <t>Chức vụ: Gỉảng viên</t>
  </si>
  <si>
    <r>
      <t>Đơn vị công tác</t>
    </r>
    <r>
      <rPr>
        <b/>
        <i/>
        <sz val="12"/>
        <color indexed="8"/>
        <rFont val="Times New Roman"/>
        <family val="1"/>
      </rPr>
      <t>:  KHOA: KHCB</t>
    </r>
  </si>
  <si>
    <t>Tp.HCM, ngày 24 tháng 3 năm 2020</t>
  </si>
  <si>
    <t>ĐÁNH GIÁ VÀ ĐÓNG GÓP Ý KIẾN ĐỐI VỚI ĐỒNG NGHIỆP
Kỳ đánh giá:  Quý 1/ năm2020</t>
  </si>
  <si>
    <t>Ý KIẾN ĐÓNG GÓP CỤ THỂ CỦA ĐỒNG NGHIỆP: Hoàn thành tốt</t>
  </si>
  <si>
    <t>Họ và tên người được đánh giá: GIANG PHI HÙNG</t>
  </si>
  <si>
    <t>Mã số CBCCVC:11100113288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</si>
</sst>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52"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sz val="10"/>
      <name val="VNI-Times"/>
    </font>
    <font>
      <b/>
      <sz val="13"/>
      <color indexed="10"/>
      <name val="Times New Roman"/>
      <family val="1"/>
    </font>
    <font>
      <sz val="14"/>
      <name val="Times New Roman"/>
      <family val="1"/>
    </font>
    <font>
      <b/>
      <sz val="13.5"/>
      <name val="Times New Roman"/>
      <family val="1"/>
    </font>
    <font>
      <sz val="8"/>
      <color indexed="8"/>
      <name val="Times New Roman"/>
      <family val="1"/>
    </font>
    <font>
      <i/>
      <sz val="14"/>
      <color indexed="8"/>
      <name val="Times New Roman"/>
      <family val="1"/>
    </font>
    <font>
      <b/>
      <i/>
      <sz val="11"/>
      <color indexed="8"/>
      <name val="Times New Roman"/>
      <family val="1"/>
    </font>
    <font>
      <sz val="14"/>
      <color indexed="8"/>
      <name val="Times New Roman"/>
      <family val="1"/>
    </font>
    <font>
      <b/>
      <i/>
      <sz val="14"/>
      <color indexed="8"/>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3"/>
      <color indexed="10"/>
      <name val="Times New Roman"/>
      <family val="1"/>
    </font>
    <font>
      <i/>
      <sz val="9"/>
      <color indexed="8"/>
      <name val="Times New Roman"/>
      <family val="1"/>
    </font>
    <font>
      <sz val="11"/>
      <color rgb="FFFF0000"/>
      <name val="Times New Roman"/>
      <family val="1"/>
    </font>
    <font>
      <b/>
      <sz val="13"/>
      <color rgb="FF0070C0"/>
      <name val="Times New Roman"/>
      <family val="1"/>
    </font>
    <font>
      <sz val="11"/>
      <color theme="1"/>
      <name val="Times New Roman"/>
      <family val="1"/>
    </font>
    <font>
      <sz val="14"/>
      <color rgb="FF000000"/>
      <name val="Times New Roman"/>
      <family val="1"/>
    </font>
    <font>
      <sz val="13"/>
      <color theme="1"/>
      <name val="Times New Roman"/>
      <family val="1"/>
    </font>
    <font>
      <b/>
      <sz val="11"/>
      <color theme="1"/>
      <name val="Times New Roman"/>
      <family val="1"/>
    </font>
    <font>
      <sz val="14"/>
      <color theme="1"/>
      <name val="Times New Roman"/>
      <family val="1"/>
    </font>
    <font>
      <b/>
      <sz val="14"/>
      <color theme="1"/>
      <name val="Times New Roman"/>
      <family val="1"/>
    </font>
    <font>
      <b/>
      <sz val="14"/>
      <color rgb="FF000000"/>
      <name val="Times New Roman"/>
      <family val="1"/>
    </font>
    <font>
      <sz val="13"/>
      <color rgb="FF0070C0"/>
      <name val="Times New Roman"/>
      <family val="1"/>
    </font>
    <font>
      <b/>
      <sz val="11"/>
      <color rgb="FF000000"/>
      <name val="Times New Roman"/>
      <family val="1"/>
    </font>
    <font>
      <sz val="12"/>
      <color theme="1"/>
      <name val="Times New Roman"/>
      <family val="1"/>
    </font>
    <font>
      <b/>
      <sz val="12"/>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5">
    <xf numFmtId="0" fontId="0" fillId="0" borderId="0"/>
    <xf numFmtId="0" fontId="22" fillId="0" borderId="0"/>
    <xf numFmtId="0" fontId="15" fillId="0" borderId="0"/>
    <xf numFmtId="0" fontId="15" fillId="0" borderId="0"/>
    <xf numFmtId="0" fontId="24" fillId="0" borderId="0"/>
  </cellStyleXfs>
  <cellXfs count="225">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9" fillId="0" borderId="1" xfId="0" applyFont="1" applyFill="1" applyBorder="1" applyAlignment="1" applyProtection="1">
      <alignment vertical="center" wrapText="1"/>
      <protection locked="0"/>
    </xf>
    <xf numFmtId="0" fontId="7"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41"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xf>
    <xf numFmtId="0" fontId="5" fillId="0" borderId="2" xfId="0" applyFont="1" applyBorder="1" applyAlignment="1" applyProtection="1">
      <alignment horizontal="center" vertical="center" wrapText="1"/>
      <protection locked="0"/>
    </xf>
    <xf numFmtId="0" fontId="18" fillId="0" borderId="0" xfId="2" applyFont="1" applyFill="1" applyAlignment="1" applyProtection="1">
      <alignment horizontal="center" vertical="center"/>
      <protection locked="0"/>
    </xf>
    <xf numFmtId="0" fontId="18" fillId="0" borderId="0" xfId="2" applyFont="1" applyFill="1" applyAlignment="1" applyProtection="1">
      <protection locked="0"/>
    </xf>
    <xf numFmtId="0" fontId="0" fillId="0" borderId="0" xfId="0" applyProtection="1">
      <protection locked="0"/>
    </xf>
    <xf numFmtId="0" fontId="18" fillId="0" borderId="0" xfId="2" applyFont="1" applyFill="1" applyAlignment="1" applyProtection="1">
      <alignment horizontal="center"/>
      <protection locked="0"/>
    </xf>
    <xf numFmtId="0" fontId="0" fillId="0" borderId="0" xfId="0" applyAlignment="1" applyProtection="1">
      <alignment vertical="center"/>
      <protection locked="0"/>
    </xf>
    <xf numFmtId="0" fontId="17" fillId="0" borderId="1" xfId="2" applyFont="1" applyFill="1" applyBorder="1" applyAlignment="1" applyProtection="1">
      <alignment horizontal="center" vertical="center" wrapText="1"/>
      <protection locked="0"/>
    </xf>
    <xf numFmtId="0" fontId="11" fillId="0" borderId="3" xfId="2" quotePrefix="1" applyFont="1" applyFill="1" applyBorder="1" applyAlignment="1" applyProtection="1">
      <alignment horizontal="center" vertical="center"/>
      <protection locked="0"/>
    </xf>
    <xf numFmtId="0" fontId="11" fillId="0" borderId="4" xfId="3" applyFont="1" applyFill="1" applyBorder="1" applyAlignment="1" applyProtection="1">
      <alignment horizontal="left" vertical="center"/>
      <protection locked="0"/>
    </xf>
    <xf numFmtId="9" fontId="11" fillId="0" borderId="1" xfId="2" applyNumberFormat="1" applyFont="1" applyFill="1" applyBorder="1" applyAlignment="1" applyProtection="1">
      <alignment horizontal="center" vertical="center"/>
      <protection locked="0"/>
    </xf>
    <xf numFmtId="164" fontId="43" fillId="0" borderId="1" xfId="1" applyNumberFormat="1"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0" fontId="11" fillId="0" borderId="5" xfId="4" applyFont="1" applyFill="1" applyBorder="1" applyAlignment="1" applyProtection="1">
      <alignment vertical="center" wrapText="1"/>
      <protection locked="0"/>
    </xf>
    <xf numFmtId="0" fontId="11" fillId="0" borderId="4" xfId="4" applyFont="1" applyFill="1" applyBorder="1" applyAlignment="1" applyProtection="1">
      <alignment vertical="center" wrapText="1"/>
      <protection locked="0"/>
    </xf>
    <xf numFmtId="0" fontId="11" fillId="0" borderId="4" xfId="4" applyFont="1" applyFill="1" applyBorder="1" applyAlignment="1" applyProtection="1">
      <alignment vertical="center"/>
      <protection locked="0"/>
    </xf>
    <xf numFmtId="0" fontId="11" fillId="0" borderId="5" xfId="4" applyFont="1" applyFill="1" applyBorder="1" applyAlignment="1" applyProtection="1">
      <alignment vertical="center"/>
      <protection locked="0"/>
    </xf>
    <xf numFmtId="0" fontId="44" fillId="0" borderId="1"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1" fillId="0" borderId="1" xfId="0" applyFont="1" applyBorder="1" applyAlignment="1" applyProtection="1">
      <alignment horizontal="center" vertical="center"/>
      <protection locked="0"/>
    </xf>
    <xf numFmtId="9" fontId="19" fillId="0" borderId="5" xfId="0" applyNumberFormat="1" applyFont="1" applyBorder="1" applyAlignment="1" applyProtection="1">
      <alignment horizontal="center" vertical="center" wrapText="1"/>
      <protection locked="0"/>
    </xf>
    <xf numFmtId="9" fontId="26" fillId="0" borderId="5" xfId="0" applyNumberFormat="1" applyFont="1" applyBorder="1" applyAlignment="1" applyProtection="1">
      <alignment horizontal="center" vertical="center" wrapText="1"/>
      <protection locked="0"/>
    </xf>
    <xf numFmtId="0" fontId="41" fillId="0" borderId="0" xfId="0" quotePrefix="1" applyFont="1" applyBorder="1" applyAlignment="1" applyProtection="1">
      <alignment horizontal="center" vertical="center"/>
      <protection locked="0"/>
    </xf>
    <xf numFmtId="0" fontId="41" fillId="0" borderId="0" xfId="0" applyFont="1" applyBorder="1" applyAlignment="1" applyProtection="1">
      <alignment horizontal="center" vertical="center"/>
      <protection locked="0"/>
    </xf>
    <xf numFmtId="0" fontId="41" fillId="0" borderId="0"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5" fillId="0" borderId="0" xfId="0" applyFont="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30" fillId="0" borderId="3"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30" fillId="0" borderId="1" xfId="0" quotePrefix="1" applyFont="1" applyBorder="1" applyAlignment="1" applyProtection="1">
      <alignment horizontal="center" vertical="center" wrapText="1"/>
      <protection locked="0"/>
    </xf>
    <xf numFmtId="0" fontId="2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1" fillId="0" borderId="1" xfId="0" applyFont="1" applyBorder="1" applyAlignment="1" applyProtection="1">
      <alignment horizontal="center" vertical="center" wrapText="1"/>
      <protection locked="0"/>
    </xf>
    <xf numFmtId="0" fontId="31" fillId="2" borderId="1" xfId="0" quotePrefix="1" applyFont="1" applyFill="1" applyBorder="1" applyAlignment="1" applyProtection="1">
      <alignment horizontal="center" vertical="center" wrapText="1"/>
      <protection locked="0"/>
    </xf>
    <xf numFmtId="0" fontId="45" fillId="2" borderId="5" xfId="0" applyFont="1" applyFill="1" applyBorder="1" applyAlignment="1" applyProtection="1">
      <alignment horizontal="left" vertical="center" wrapText="1"/>
      <protection locked="0"/>
    </xf>
    <xf numFmtId="0" fontId="45"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29" fillId="0" borderId="1" xfId="0" applyFont="1" applyBorder="1" applyAlignment="1" applyProtection="1">
      <alignment horizontal="center" vertical="center" wrapText="1"/>
      <protection locked="0"/>
    </xf>
    <xf numFmtId="0" fontId="3" fillId="2" borderId="1" xfId="0" quotePrefix="1" applyFont="1" applyFill="1" applyBorder="1" applyAlignment="1" applyProtection="1">
      <alignment horizontal="center" vertical="center" wrapText="1"/>
      <protection locked="0"/>
    </xf>
    <xf numFmtId="0" fontId="46" fillId="2" borderId="5" xfId="0" applyFont="1" applyFill="1" applyBorder="1" applyAlignment="1" applyProtection="1">
      <alignment horizontal="left" vertical="center"/>
      <protection locked="0"/>
    </xf>
    <xf numFmtId="0" fontId="46" fillId="0" borderId="4" xfId="0"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right" vertical="center"/>
      <protection locked="0"/>
    </xf>
    <xf numFmtId="0" fontId="42" fillId="0" borderId="2" xfId="0" applyNumberFormat="1" applyFont="1" applyFill="1" applyBorder="1" applyAlignment="1" applyProtection="1">
      <alignment horizontal="center" vertical="center"/>
      <protection locked="0"/>
    </xf>
    <xf numFmtId="0" fontId="32" fillId="0" borderId="1" xfId="0"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164" fontId="43" fillId="0" borderId="1" xfId="1" quotePrefix="1" applyNumberFormat="1" applyFont="1" applyFill="1" applyBorder="1" applyAlignment="1" applyProtection="1">
      <alignment horizontal="center" vertical="center"/>
    </xf>
    <xf numFmtId="9" fontId="6" fillId="0" borderId="1" xfId="1" applyNumberFormat="1" applyFont="1" applyFill="1" applyBorder="1" applyAlignment="1" applyProtection="1">
      <alignment horizontal="center" vertical="center"/>
    </xf>
    <xf numFmtId="0" fontId="14" fillId="0" borderId="1" xfId="2" applyFont="1" applyFill="1" applyBorder="1" applyAlignment="1" applyProtection="1">
      <alignment horizontal="center" vertical="center"/>
    </xf>
    <xf numFmtId="0" fontId="31" fillId="0" borderId="1" xfId="0" applyFont="1" applyBorder="1" applyAlignment="1" applyProtection="1">
      <alignment horizontal="center" vertical="center" wrapText="1"/>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xf>
    <xf numFmtId="165" fontId="40"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protection locked="0"/>
    </xf>
    <xf numFmtId="165" fontId="40"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0" fillId="0" borderId="0" xfId="0" applyFont="1" applyFill="1" applyAlignment="1" applyProtection="1">
      <alignment vertical="center" wrapText="1"/>
      <protection locked="0"/>
    </xf>
    <xf numFmtId="0" fontId="16" fillId="0" borderId="0" xfId="0" applyFont="1" applyFill="1" applyAlignment="1" applyProtection="1">
      <alignment horizontal="center" vertical="center" wrapText="1"/>
      <protection locked="0"/>
    </xf>
    <xf numFmtId="0" fontId="27" fillId="0" borderId="0" xfId="0" applyFont="1" applyFill="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protection locked="0"/>
    </xf>
    <xf numFmtId="0" fontId="40" fillId="2" borderId="1" xfId="0" applyFont="1" applyFill="1" applyBorder="1" applyAlignment="1" applyProtection="1">
      <alignment horizontal="center" vertical="center" wrapText="1"/>
    </xf>
    <xf numFmtId="165" fontId="40" fillId="2" borderId="1" xfId="0" applyNumberFormat="1" applyFont="1" applyFill="1" applyBorder="1" applyAlignment="1" applyProtection="1">
      <alignment horizontal="center" vertical="center" wrapText="1"/>
      <protection locked="0"/>
    </xf>
    <xf numFmtId="0" fontId="6" fillId="3" borderId="5" xfId="0" applyFont="1" applyFill="1" applyBorder="1" applyAlignment="1" applyProtection="1">
      <alignment horizontal="justify" vertical="center" wrapText="1"/>
      <protection locked="0"/>
    </xf>
    <xf numFmtId="0" fontId="11" fillId="0" borderId="1" xfId="3" applyFont="1" applyFill="1" applyBorder="1" applyAlignment="1" applyProtection="1">
      <alignment horizontal="left" vertical="center"/>
      <protection locked="0"/>
    </xf>
    <xf numFmtId="0" fontId="11" fillId="0" borderId="1" xfId="4" applyFont="1" applyFill="1" applyBorder="1" applyAlignment="1" applyProtection="1">
      <alignment vertical="center" wrapText="1"/>
      <protection locked="0"/>
    </xf>
    <xf numFmtId="0" fontId="11" fillId="0" borderId="1" xfId="4" applyFont="1" applyFill="1" applyBorder="1" applyAlignment="1" applyProtection="1">
      <alignment vertical="center"/>
      <protection locked="0"/>
    </xf>
    <xf numFmtId="0" fontId="16" fillId="0" borderId="0" xfId="2" applyFont="1" applyFill="1" applyAlignment="1" applyProtection="1">
      <alignment vertical="top" wrapText="1"/>
      <protection locked="0"/>
    </xf>
    <xf numFmtId="9" fontId="44" fillId="0" borderId="5" xfId="0" applyNumberFormat="1" applyFont="1" applyBorder="1" applyAlignment="1" applyProtection="1">
      <alignment horizontal="center" vertical="center" wrapText="1"/>
      <protection locked="0"/>
    </xf>
    <xf numFmtId="9" fontId="49" fillId="0" borderId="1" xfId="0" applyNumberFormat="1" applyFont="1" applyBorder="1" applyAlignment="1">
      <alignment horizontal="center" vertical="center"/>
    </xf>
    <xf numFmtId="164" fontId="44" fillId="0" borderId="5" xfId="0" applyNumberFormat="1" applyFont="1" applyBorder="1" applyAlignment="1" applyProtection="1">
      <alignment horizontal="center" vertical="center" wrapText="1"/>
      <protection locked="0"/>
    </xf>
    <xf numFmtId="9" fontId="21" fillId="0" borderId="5" xfId="0" applyNumberFormat="1" applyFont="1" applyBorder="1" applyAlignment="1" applyProtection="1">
      <alignment horizontal="center" vertical="center" wrapText="1"/>
      <protection locked="0"/>
    </xf>
    <xf numFmtId="0" fontId="6" fillId="4" borderId="5"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38" fillId="0" borderId="1" xfId="0" quotePrefix="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0" fillId="0" borderId="5"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46" fillId="2" borderId="2" xfId="0" applyFont="1" applyFill="1" applyBorder="1" applyAlignment="1" applyProtection="1">
      <alignment horizontal="left" vertical="center" wrapText="1"/>
      <protection locked="0"/>
    </xf>
    <xf numFmtId="0" fontId="16" fillId="0" borderId="0" xfId="2" applyFont="1" applyFill="1" applyAlignment="1" applyProtection="1">
      <alignment horizontal="center" vertical="top"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6" fillId="3" borderId="5"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1" xfId="0" applyFont="1" applyFill="1" applyBorder="1" applyAlignment="1" applyProtection="1">
      <alignment horizontal="justify" vertical="center" wrapText="1"/>
      <protection locked="0"/>
    </xf>
    <xf numFmtId="0" fontId="19" fillId="0" borderId="0" xfId="2" applyFont="1" applyFill="1" applyAlignment="1" applyProtection="1">
      <alignment horizontal="center"/>
      <protection locked="0"/>
    </xf>
    <xf numFmtId="0" fontId="20" fillId="0" borderId="9" xfId="2" applyFont="1" applyFill="1" applyBorder="1" applyAlignment="1" applyProtection="1">
      <alignment horizontal="center"/>
      <protection locked="0"/>
    </xf>
    <xf numFmtId="0" fontId="14" fillId="0" borderId="7" xfId="2" applyFont="1" applyFill="1" applyBorder="1" applyAlignment="1" applyProtection="1">
      <alignment horizontal="center" vertical="center"/>
      <protection locked="0"/>
    </xf>
    <xf numFmtId="0" fontId="14" fillId="0" borderId="8" xfId="2" applyFont="1" applyFill="1" applyBorder="1" applyAlignment="1" applyProtection="1">
      <alignment horizontal="center" vertical="center"/>
      <protection locked="0"/>
    </xf>
    <xf numFmtId="0" fontId="14" fillId="0" borderId="3" xfId="2" applyFont="1" applyFill="1" applyBorder="1" applyAlignment="1" applyProtection="1">
      <alignment horizontal="center" vertical="center"/>
      <protection locked="0"/>
    </xf>
    <xf numFmtId="0" fontId="21" fillId="0" borderId="7" xfId="2" applyFont="1" applyFill="1" applyBorder="1" applyAlignment="1" applyProtection="1">
      <alignment horizontal="center" vertical="center" wrapText="1"/>
      <protection locked="0"/>
    </xf>
    <xf numFmtId="0" fontId="21" fillId="0" borderId="8" xfId="2" applyFont="1" applyFill="1" applyBorder="1" applyAlignment="1" applyProtection="1">
      <alignment horizontal="center" vertical="center" wrapText="1"/>
      <protection locked="0"/>
    </xf>
    <xf numFmtId="0" fontId="21" fillId="0" borderId="3" xfId="2" applyFont="1" applyFill="1" applyBorder="1" applyAlignment="1" applyProtection="1">
      <alignment horizontal="center" vertical="center" wrapText="1"/>
      <protection locked="0"/>
    </xf>
    <xf numFmtId="0" fontId="14" fillId="0" borderId="5" xfId="2" applyFont="1" applyFill="1" applyBorder="1" applyAlignment="1" applyProtection="1">
      <alignment horizontal="center" vertical="center" wrapText="1"/>
      <protection locked="0"/>
    </xf>
    <xf numFmtId="0" fontId="14" fillId="0" borderId="4" xfId="2" applyFont="1" applyFill="1" applyBorder="1" applyAlignment="1" applyProtection="1">
      <alignment horizontal="center" vertical="center" wrapText="1"/>
      <protection locked="0"/>
    </xf>
    <xf numFmtId="0" fontId="14" fillId="0" borderId="2" xfId="2" applyFont="1" applyFill="1" applyBorder="1" applyAlignment="1" applyProtection="1">
      <alignment horizontal="center" vertical="center" wrapText="1"/>
      <protection locked="0"/>
    </xf>
    <xf numFmtId="0" fontId="14" fillId="0" borderId="7" xfId="2" applyFont="1" applyFill="1" applyBorder="1" applyAlignment="1" applyProtection="1">
      <alignment horizontal="center" vertical="center" wrapText="1"/>
      <protection locked="0"/>
    </xf>
    <xf numFmtId="0" fontId="14" fillId="0" borderId="8" xfId="2" applyFont="1" applyFill="1" applyBorder="1" applyAlignment="1" applyProtection="1">
      <alignment horizontal="center" vertical="center" wrapText="1"/>
      <protection locked="0"/>
    </xf>
    <xf numFmtId="0" fontId="14" fillId="0" borderId="3" xfId="2"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51" fillId="0" borderId="1" xfId="1" applyFont="1" applyFill="1" applyBorder="1" applyAlignment="1" applyProtection="1">
      <alignment horizontal="center" vertical="center" wrapText="1"/>
      <protection locked="0"/>
    </xf>
    <xf numFmtId="0" fontId="23" fillId="0" borderId="7" xfId="1" applyFont="1" applyFill="1" applyBorder="1" applyAlignment="1" applyProtection="1">
      <alignment horizontal="center" vertical="center" wrapText="1"/>
      <protection locked="0"/>
    </xf>
    <xf numFmtId="0" fontId="23" fillId="0" borderId="8" xfId="1" applyFont="1" applyFill="1" applyBorder="1" applyAlignment="1" applyProtection="1">
      <alignment horizontal="center" vertical="center" wrapText="1"/>
      <protection locked="0"/>
    </xf>
    <xf numFmtId="0" fontId="23" fillId="0" borderId="3" xfId="1" applyFont="1" applyFill="1" applyBorder="1" applyAlignment="1" applyProtection="1">
      <alignment horizontal="center" vertical="center" wrapText="1"/>
      <protection locked="0"/>
    </xf>
    <xf numFmtId="0" fontId="6" fillId="4" borderId="1" xfId="0" applyFont="1" applyFill="1" applyBorder="1" applyAlignment="1" applyProtection="1">
      <alignment horizontal="justify" vertical="center" wrapText="1"/>
      <protection locked="0"/>
    </xf>
    <xf numFmtId="0" fontId="14" fillId="0" borderId="6" xfId="2" applyFont="1" applyFill="1" applyBorder="1" applyAlignment="1" applyProtection="1">
      <alignment horizontal="justify" vertical="center"/>
      <protection locked="0"/>
    </xf>
    <xf numFmtId="0" fontId="46" fillId="0" borderId="0" xfId="0" applyFont="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5" fillId="3" borderId="1" xfId="0" applyFont="1" applyFill="1" applyBorder="1" applyAlignment="1" applyProtection="1">
      <alignment horizontal="justify" vertical="center" wrapText="1"/>
      <protection locked="0"/>
    </xf>
    <xf numFmtId="0" fontId="50" fillId="0" borderId="0" xfId="0" applyFont="1" applyAlignment="1" applyProtection="1">
      <alignment horizontal="center"/>
      <protection locked="0"/>
    </xf>
    <xf numFmtId="0" fontId="51" fillId="0" borderId="0" xfId="0" applyFont="1" applyAlignment="1" applyProtection="1">
      <alignment horizontal="center"/>
      <protection locked="0"/>
    </xf>
    <xf numFmtId="0" fontId="5" fillId="4" borderId="1" xfId="0" applyFont="1" applyFill="1" applyBorder="1" applyAlignment="1" applyProtection="1">
      <alignment horizontal="justify" vertical="center" wrapText="1"/>
      <protection locked="0"/>
    </xf>
    <xf numFmtId="0" fontId="44" fillId="4" borderId="5" xfId="0" applyFont="1" applyFill="1" applyBorder="1" applyAlignment="1" applyProtection="1">
      <alignment horizontal="center" vertical="center" wrapText="1"/>
      <protection locked="0"/>
    </xf>
    <xf numFmtId="0" fontId="44" fillId="4" borderId="4" xfId="0" applyFont="1" applyFill="1" applyBorder="1" applyAlignment="1" applyProtection="1">
      <alignment horizontal="center" vertical="center" wrapText="1"/>
      <protection locked="0"/>
    </xf>
    <xf numFmtId="0" fontId="44" fillId="4" borderId="2" xfId="0"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1" fillId="0" borderId="0" xfId="0" applyFont="1" applyFill="1" applyAlignment="1" applyProtection="1">
      <alignment horizontal="center" vertical="center"/>
      <protection locked="0"/>
    </xf>
    <xf numFmtId="0" fontId="40" fillId="0" borderId="5" xfId="0" applyFont="1" applyFill="1" applyBorder="1" applyAlignment="1" applyProtection="1">
      <alignment horizontal="justify" vertical="center" wrapText="1"/>
      <protection locked="0"/>
    </xf>
    <xf numFmtId="0" fontId="40" fillId="0" borderId="4" xfId="0" applyFont="1" applyFill="1" applyBorder="1" applyAlignment="1" applyProtection="1">
      <alignment horizontal="justify" vertical="center" wrapText="1"/>
      <protection locked="0"/>
    </xf>
    <xf numFmtId="0" fontId="40" fillId="0" borderId="2"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5" fillId="0" borderId="5"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left" vertical="center" wrapText="1"/>
      <protection locked="0"/>
    </xf>
    <xf numFmtId="0" fontId="40" fillId="0" borderId="4" xfId="0" applyFont="1" applyFill="1" applyBorder="1" applyAlignment="1" applyProtection="1">
      <alignment horizontal="left" vertical="center" wrapText="1"/>
      <protection locked="0"/>
    </xf>
    <xf numFmtId="0" fontId="40" fillId="0" borderId="2" xfId="0" applyFont="1" applyFill="1" applyBorder="1" applyAlignment="1" applyProtection="1">
      <alignment horizontal="left" vertical="center" wrapText="1"/>
      <protection locked="0"/>
    </xf>
    <xf numFmtId="0" fontId="38" fillId="0" borderId="5" xfId="0" quotePrefix="1"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justify"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40" fillId="2" borderId="5" xfId="0" applyFont="1" applyFill="1" applyBorder="1" applyAlignment="1" applyProtection="1">
      <alignment horizontal="left" wrapText="1"/>
      <protection locked="0"/>
    </xf>
    <xf numFmtId="0" fontId="40" fillId="2" borderId="4" xfId="0" applyFont="1" applyFill="1" applyBorder="1" applyAlignment="1" applyProtection="1">
      <alignment horizontal="left" wrapText="1"/>
      <protection locked="0"/>
    </xf>
    <xf numFmtId="0" fontId="40" fillId="2" borderId="2" xfId="0" applyFont="1" applyFill="1" applyBorder="1" applyAlignment="1" applyProtection="1">
      <alignment horizontal="left" wrapText="1"/>
      <protection locked="0"/>
    </xf>
    <xf numFmtId="0" fontId="11" fillId="2" borderId="5"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2"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justify" vertical="center" wrapText="1"/>
      <protection locked="0"/>
    </xf>
  </cellXfs>
  <cellStyles count="5">
    <cellStyle name="Normal" xfId="0" builtinId="0"/>
    <cellStyle name="Normal 2" xfId="1"/>
    <cellStyle name="Normal 3" xfId="2"/>
    <cellStyle name="Normal_CHAMCONG" xfId="3"/>
    <cellStyle name="Normal_LGTTCOM"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xmlns="" id="{F1660B93-D645-4F23-A097-E451EC7E9DA7}"/>
            </a:ext>
          </a:extLst>
        </xdr:cNvPr>
        <xdr:cNvCxnSpPr/>
      </xdr:nvCxnSpPr>
      <xdr:spPr>
        <a:xfrm>
          <a:off x="1352550" y="847725"/>
          <a:ext cx="590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725155</xdr:colOff>
      <xdr:row>1</xdr:row>
      <xdr:rowOff>540121</xdr:rowOff>
    </xdr:from>
    <xdr:to>
      <xdr:col>12</xdr:col>
      <xdr:colOff>876027</xdr:colOff>
      <xdr:row>1</xdr:row>
      <xdr:rowOff>540122</xdr:rowOff>
    </xdr:to>
    <xdr:cxnSp macro="">
      <xdr:nvCxnSpPr>
        <xdr:cNvPr id="3" name="Straight Connector 2">
          <a:extLst>
            <a:ext uri="{FF2B5EF4-FFF2-40B4-BE49-F238E27FC236}">
              <a16:creationId xmlns:a16="http://schemas.microsoft.com/office/drawing/2014/main" xmlns="" id="{DE8E3ABC-B262-420C-8528-2CE28B3730C6}"/>
            </a:ext>
          </a:extLst>
        </xdr:cNvPr>
        <xdr:cNvCxnSpPr/>
      </xdr:nvCxnSpPr>
      <xdr:spPr>
        <a:xfrm flipV="1">
          <a:off x="9936184" y="744582"/>
          <a:ext cx="193200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86E0658E-8B2F-43F7-A540-41A014E8C09B}"/>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4" name="Straight Connector 3">
          <a:extLst>
            <a:ext uri="{FF2B5EF4-FFF2-40B4-BE49-F238E27FC236}">
              <a16:creationId xmlns:a16="http://schemas.microsoft.com/office/drawing/2014/main" xmlns="" id="{B9BC38E3-76E0-4E3C-A0C1-852B7C48D500}"/>
            </a:ext>
          </a:extLst>
        </xdr:cNvPr>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DF475568-7FAD-4B25-AE24-0F6D9F5CE05C}"/>
            </a:ext>
          </a:extLst>
        </xdr:cNvPr>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a:extLst>
            <a:ext uri="{FF2B5EF4-FFF2-40B4-BE49-F238E27FC236}">
              <a16:creationId xmlns:a16="http://schemas.microsoft.com/office/drawing/2014/main" xmlns="" id="{16F6057D-A68E-4046-8925-1E8F15E2C9F8}"/>
            </a:ext>
          </a:extLst>
        </xdr:cNvPr>
        <xdr:cNvCxnSpPr/>
      </xdr:nvCxnSpPr>
      <xdr:spPr>
        <a:xfrm flipV="1">
          <a:off x="3808509" y="601649"/>
          <a:ext cx="1917855"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a:extLst>
            <a:ext uri="{FF2B5EF4-FFF2-40B4-BE49-F238E27FC236}">
              <a16:creationId xmlns:a16="http://schemas.microsoft.com/office/drawing/2014/main" xmlns="" id="{0C84A159-FB7F-4EA1-9465-C0AA24D98594}"/>
            </a:ext>
          </a:extLst>
        </xdr:cNvPr>
        <xdr:cNvCxnSpPr/>
      </xdr:nvCxnSpPr>
      <xdr:spPr>
        <a:xfrm flipV="1">
          <a:off x="1120987" y="850899"/>
          <a:ext cx="79717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a:extLst>
            <a:ext uri="{FF2B5EF4-FFF2-40B4-BE49-F238E27FC236}">
              <a16:creationId xmlns:a16="http://schemas.microsoft.com/office/drawing/2014/main" xmlns="" id="{96177046-3911-4B66-B93D-1D5C69063AF4}"/>
            </a:ext>
          </a:extLst>
        </xdr:cNvPr>
        <xdr:cNvCxnSpPr/>
      </xdr:nvCxnSpPr>
      <xdr:spPr>
        <a:xfrm>
          <a:off x="3769832" y="618935"/>
          <a:ext cx="1895184"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3"/>
  <sheetViews>
    <sheetView zoomScale="70" zoomScaleNormal="70" workbookViewId="0">
      <selection activeCell="E16" sqref="E16"/>
    </sheetView>
  </sheetViews>
  <sheetFormatPr defaultColWidth="9.28515625" defaultRowHeight="15.75" x14ac:dyDescent="0.25"/>
  <cols>
    <col min="1" max="1" width="7.42578125" style="7" customWidth="1"/>
    <col min="2" max="2" width="17.140625" style="8" customWidth="1"/>
    <col min="3" max="3" width="9.28515625" style="7" customWidth="1"/>
    <col min="4" max="4" width="13.7109375" style="7" customWidth="1"/>
    <col min="5" max="6" width="14" style="7" customWidth="1"/>
    <col min="7" max="7" width="13" style="7" customWidth="1"/>
    <col min="8" max="8" width="12" style="7" customWidth="1"/>
    <col min="9" max="9" width="11.42578125" style="7" customWidth="1"/>
    <col min="10" max="10" width="15.140625" style="7" customWidth="1"/>
    <col min="11" max="11" width="11" style="7" customWidth="1"/>
    <col min="12" max="12" width="10.42578125" style="7" customWidth="1"/>
    <col min="13" max="13" width="14" style="7" customWidth="1"/>
    <col min="14" max="14" width="12" style="7" customWidth="1"/>
    <col min="15" max="15" width="13.5703125" style="7" customWidth="1"/>
    <col min="16" max="16" width="14.5703125" style="7" customWidth="1"/>
    <col min="17" max="16384" width="9.28515625" style="7"/>
  </cols>
  <sheetData>
    <row r="1" spans="1:16" x14ac:dyDescent="0.25">
      <c r="O1" s="9" t="s">
        <v>69</v>
      </c>
    </row>
    <row r="2" spans="1:16" s="10" customFormat="1" ht="48.75" customHeight="1" x14ac:dyDescent="0.25">
      <c r="A2" s="128" t="s">
        <v>70</v>
      </c>
      <c r="B2" s="128"/>
      <c r="C2" s="128"/>
      <c r="D2" s="128"/>
      <c r="H2" s="55"/>
      <c r="I2" s="55"/>
      <c r="J2" s="128" t="s">
        <v>4</v>
      </c>
      <c r="K2" s="128"/>
      <c r="L2" s="128"/>
      <c r="M2" s="128"/>
      <c r="N2" s="128"/>
      <c r="O2" s="128"/>
    </row>
    <row r="3" spans="1:16" ht="14.25" customHeight="1" x14ac:dyDescent="0.25"/>
    <row r="4" spans="1:16" ht="58.5" customHeight="1" x14ac:dyDescent="0.25">
      <c r="A4" s="129" t="s">
        <v>172</v>
      </c>
      <c r="B4" s="129"/>
      <c r="C4" s="129"/>
      <c r="D4" s="129"/>
      <c r="E4" s="129"/>
      <c r="F4" s="129"/>
      <c r="G4" s="129"/>
      <c r="H4" s="129"/>
      <c r="I4" s="129"/>
      <c r="J4" s="129"/>
      <c r="K4" s="129"/>
      <c r="L4" s="129"/>
      <c r="M4" s="129"/>
      <c r="N4" s="129"/>
      <c r="O4" s="129"/>
    </row>
    <row r="5" spans="1:16" ht="16.5" x14ac:dyDescent="0.25">
      <c r="A5" s="130"/>
      <c r="B5" s="130"/>
      <c r="C5" s="130"/>
      <c r="D5" s="130"/>
      <c r="E5" s="130"/>
      <c r="F5" s="130"/>
      <c r="G5" s="130"/>
      <c r="H5" s="130"/>
      <c r="I5" s="130"/>
      <c r="J5" s="130"/>
      <c r="K5" s="130"/>
      <c r="L5" s="130"/>
      <c r="M5" s="130"/>
      <c r="N5" s="130"/>
      <c r="O5" s="130"/>
    </row>
    <row r="6" spans="1:16" ht="6.75" customHeight="1" x14ac:dyDescent="0.25"/>
    <row r="7" spans="1:16" s="10" customFormat="1" ht="34.5" customHeight="1" x14ac:dyDescent="0.25">
      <c r="A7" s="131" t="s">
        <v>10</v>
      </c>
      <c r="B7" s="126" t="s">
        <v>71</v>
      </c>
      <c r="C7" s="126"/>
      <c r="D7" s="126" t="s">
        <v>72</v>
      </c>
      <c r="E7" s="131" t="s">
        <v>73</v>
      </c>
      <c r="F7" s="133" t="s">
        <v>74</v>
      </c>
      <c r="G7" s="134"/>
      <c r="H7" s="134"/>
      <c r="I7" s="134"/>
      <c r="J7" s="135"/>
      <c r="K7" s="136" t="s">
        <v>75</v>
      </c>
      <c r="L7" s="137"/>
      <c r="M7" s="137"/>
      <c r="N7" s="137"/>
      <c r="O7" s="138"/>
      <c r="P7" s="126" t="s">
        <v>48</v>
      </c>
    </row>
    <row r="8" spans="1:16" s="10" customFormat="1" ht="132.75" customHeight="1" x14ac:dyDescent="0.25">
      <c r="A8" s="132"/>
      <c r="B8" s="126"/>
      <c r="C8" s="126"/>
      <c r="D8" s="126"/>
      <c r="E8" s="132"/>
      <c r="F8" s="30" t="s">
        <v>76</v>
      </c>
      <c r="G8" s="30" t="s">
        <v>77</v>
      </c>
      <c r="H8" s="30" t="s">
        <v>78</v>
      </c>
      <c r="I8" s="30" t="s">
        <v>79</v>
      </c>
      <c r="J8" s="30" t="s">
        <v>80</v>
      </c>
      <c r="K8" s="57" t="s">
        <v>81</v>
      </c>
      <c r="L8" s="57" t="s">
        <v>82</v>
      </c>
      <c r="M8" s="57" t="s">
        <v>83</v>
      </c>
      <c r="N8" s="57" t="s">
        <v>84</v>
      </c>
      <c r="O8" s="57" t="s">
        <v>85</v>
      </c>
      <c r="P8" s="126"/>
    </row>
    <row r="9" spans="1:16" s="10" customFormat="1" ht="26.25" customHeight="1" x14ac:dyDescent="0.25">
      <c r="A9" s="58" t="s">
        <v>86</v>
      </c>
      <c r="B9" s="139" t="s">
        <v>87</v>
      </c>
      <c r="C9" s="140"/>
      <c r="D9" s="60" t="s">
        <v>88</v>
      </c>
      <c r="E9" s="59" t="s">
        <v>89</v>
      </c>
      <c r="F9" s="59" t="s">
        <v>90</v>
      </c>
      <c r="G9" s="59" t="s">
        <v>91</v>
      </c>
      <c r="H9" s="59" t="s">
        <v>92</v>
      </c>
      <c r="I9" s="59" t="s">
        <v>93</v>
      </c>
      <c r="J9" s="59" t="s">
        <v>94</v>
      </c>
      <c r="K9" s="61" t="s">
        <v>95</v>
      </c>
      <c r="L9" s="61" t="s">
        <v>96</v>
      </c>
      <c r="M9" s="61" t="s">
        <v>97</v>
      </c>
      <c r="N9" s="61" t="s">
        <v>98</v>
      </c>
      <c r="O9" s="61" t="s">
        <v>108</v>
      </c>
      <c r="P9" s="12"/>
    </row>
    <row r="10" spans="1:16" s="10" customFormat="1" ht="18.75" customHeight="1" x14ac:dyDescent="0.25">
      <c r="A10" s="62" t="s">
        <v>0</v>
      </c>
      <c r="B10" s="63" t="s">
        <v>99</v>
      </c>
      <c r="C10" s="64"/>
      <c r="D10" s="65"/>
      <c r="E10" s="56"/>
      <c r="F10" s="56"/>
      <c r="G10" s="56"/>
      <c r="H10" s="56"/>
      <c r="I10" s="56"/>
      <c r="J10" s="56"/>
      <c r="K10" s="66"/>
      <c r="L10" s="66"/>
      <c r="M10" s="66"/>
      <c r="N10" s="66"/>
      <c r="O10" s="66"/>
      <c r="P10" s="12"/>
    </row>
    <row r="11" spans="1:16" s="10" customFormat="1" ht="23.45" customHeight="1" x14ac:dyDescent="0.25">
      <c r="A11" s="67">
        <v>1</v>
      </c>
      <c r="B11" s="68" t="s">
        <v>100</v>
      </c>
      <c r="C11" s="69" t="s">
        <v>101</v>
      </c>
      <c r="D11" s="70"/>
      <c r="E11" s="71"/>
      <c r="F11" s="71"/>
      <c r="G11" s="71"/>
      <c r="H11" s="71">
        <f>'TỔNG ĐIỂM CỘNG-TRỪ'!D7</f>
        <v>0</v>
      </c>
      <c r="I11" s="71">
        <f>'TỔNG ĐIỂM CỘNG-TRỪ'!F7</f>
        <v>0</v>
      </c>
      <c r="J11" s="29">
        <f t="shared" ref="J11:J17" si="0">ROUND(F11+G11+H11-I11,1)</f>
        <v>0</v>
      </c>
      <c r="K11" s="84" t="str">
        <f t="shared" ref="K11:K17" si="1">IF(AND($J11&gt;=90,$J11&lt;=100),"X",IF($J11&lt;90,"",""))</f>
        <v/>
      </c>
      <c r="L11" s="84" t="str">
        <f t="shared" ref="L11:L17" si="2">IF(AND($J11&gt;=75,$J11&lt;90),"X",IF($J11&lt;75,"",""))</f>
        <v/>
      </c>
      <c r="M11" s="84" t="str">
        <f t="shared" ref="M11:M17" si="3">IF(AND($J11&gt;=50,$J11&lt;75),"X",IF($J11&lt;50,"",""))</f>
        <v/>
      </c>
      <c r="N11" s="84" t="str">
        <f t="shared" ref="N11:N17" si="4">IF($J11&lt;50,"X","")</f>
        <v>X</v>
      </c>
      <c r="O11" s="66"/>
      <c r="P11" s="12"/>
    </row>
    <row r="12" spans="1:16" s="15" customFormat="1" ht="23.45" customHeight="1" x14ac:dyDescent="0.25">
      <c r="A12" s="67">
        <v>2</v>
      </c>
      <c r="B12" s="68"/>
      <c r="C12" s="69"/>
      <c r="D12" s="70"/>
      <c r="E12" s="71"/>
      <c r="F12" s="71"/>
      <c r="G12" s="71"/>
      <c r="H12" s="71">
        <f>'TỔNG ĐIỂM CỘNG-TRỪ'!D8</f>
        <v>0</v>
      </c>
      <c r="I12" s="71">
        <f>'TỔNG ĐIỂM CỘNG-TRỪ'!F8</f>
        <v>0</v>
      </c>
      <c r="J12" s="29">
        <f t="shared" si="0"/>
        <v>0</v>
      </c>
      <c r="K12" s="84" t="str">
        <f t="shared" si="1"/>
        <v/>
      </c>
      <c r="L12" s="84" t="str">
        <f t="shared" si="2"/>
        <v/>
      </c>
      <c r="M12" s="84" t="str">
        <f t="shared" si="3"/>
        <v/>
      </c>
      <c r="N12" s="84" t="str">
        <f t="shared" si="4"/>
        <v>X</v>
      </c>
      <c r="O12" s="66"/>
      <c r="P12" s="14"/>
    </row>
    <row r="13" spans="1:16" s="15" customFormat="1" ht="23.45" customHeight="1" x14ac:dyDescent="0.25">
      <c r="A13" s="67">
        <v>3</v>
      </c>
      <c r="B13" s="68"/>
      <c r="C13" s="69"/>
      <c r="D13" s="70"/>
      <c r="E13" s="71"/>
      <c r="F13" s="71"/>
      <c r="G13" s="71"/>
      <c r="H13" s="71">
        <f>'TỔNG ĐIỂM CỘNG-TRỪ'!D9</f>
        <v>0</v>
      </c>
      <c r="I13" s="71">
        <f>'TỔNG ĐIỂM CỘNG-TRỪ'!F9</f>
        <v>0</v>
      </c>
      <c r="J13" s="29">
        <f t="shared" si="0"/>
        <v>0</v>
      </c>
      <c r="K13" s="84" t="str">
        <f t="shared" si="1"/>
        <v/>
      </c>
      <c r="L13" s="84" t="str">
        <f t="shared" si="2"/>
        <v/>
      </c>
      <c r="M13" s="84" t="str">
        <f t="shared" si="3"/>
        <v/>
      </c>
      <c r="N13" s="84" t="str">
        <f t="shared" si="4"/>
        <v>X</v>
      </c>
      <c r="O13" s="66"/>
      <c r="P13" s="14"/>
    </row>
    <row r="14" spans="1:16" s="15" customFormat="1" ht="23.45" customHeight="1" x14ac:dyDescent="0.25">
      <c r="A14" s="67">
        <v>4</v>
      </c>
      <c r="B14" s="68"/>
      <c r="C14" s="69"/>
      <c r="D14" s="70"/>
      <c r="E14" s="71"/>
      <c r="F14" s="71"/>
      <c r="G14" s="71"/>
      <c r="H14" s="71">
        <f>'TỔNG ĐIỂM CỘNG-TRỪ'!D10</f>
        <v>0</v>
      </c>
      <c r="I14" s="71">
        <f>'TỔNG ĐIỂM CỘNG-TRỪ'!F10</f>
        <v>0</v>
      </c>
      <c r="J14" s="29">
        <f t="shared" si="0"/>
        <v>0</v>
      </c>
      <c r="K14" s="84" t="str">
        <f t="shared" si="1"/>
        <v/>
      </c>
      <c r="L14" s="84" t="str">
        <f t="shared" si="2"/>
        <v/>
      </c>
      <c r="M14" s="84" t="str">
        <f t="shared" si="3"/>
        <v/>
      </c>
      <c r="N14" s="84" t="str">
        <f t="shared" si="4"/>
        <v>X</v>
      </c>
      <c r="O14" s="66"/>
      <c r="P14" s="14"/>
    </row>
    <row r="15" spans="1:16" s="15" customFormat="1" ht="23.45" customHeight="1" x14ac:dyDescent="0.25">
      <c r="A15" s="67">
        <v>5</v>
      </c>
      <c r="B15" s="68"/>
      <c r="C15" s="69"/>
      <c r="D15" s="70"/>
      <c r="E15" s="71"/>
      <c r="F15" s="71"/>
      <c r="G15" s="71"/>
      <c r="H15" s="71">
        <f>'TỔNG ĐIỂM CỘNG-TRỪ'!D9</f>
        <v>0</v>
      </c>
      <c r="I15" s="71">
        <f>'TỔNG ĐIỂM CỘNG-TRỪ'!F9</f>
        <v>0</v>
      </c>
      <c r="J15" s="29">
        <f t="shared" si="0"/>
        <v>0</v>
      </c>
      <c r="K15" s="84" t="str">
        <f t="shared" si="1"/>
        <v/>
      </c>
      <c r="L15" s="84" t="str">
        <f t="shared" si="2"/>
        <v/>
      </c>
      <c r="M15" s="84" t="str">
        <f t="shared" si="3"/>
        <v/>
      </c>
      <c r="N15" s="84" t="str">
        <f t="shared" si="4"/>
        <v>X</v>
      </c>
      <c r="O15" s="66"/>
      <c r="P15" s="14"/>
    </row>
    <row r="16" spans="1:16" s="10" customFormat="1" ht="23.45" customHeight="1" x14ac:dyDescent="0.25">
      <c r="A16" s="67">
        <v>6</v>
      </c>
      <c r="B16" s="68"/>
      <c r="C16" s="69"/>
      <c r="D16" s="70"/>
      <c r="E16" s="71"/>
      <c r="F16" s="71"/>
      <c r="G16" s="71"/>
      <c r="H16" s="71">
        <f>'TỔNG ĐIỂM CỘNG-TRỪ'!D10</f>
        <v>0</v>
      </c>
      <c r="I16" s="71">
        <f>'TỔNG ĐIỂM CỘNG-TRỪ'!F10</f>
        <v>0</v>
      </c>
      <c r="J16" s="29">
        <f t="shared" si="0"/>
        <v>0</v>
      </c>
      <c r="K16" s="84" t="str">
        <f t="shared" si="1"/>
        <v/>
      </c>
      <c r="L16" s="84" t="str">
        <f t="shared" si="2"/>
        <v/>
      </c>
      <c r="M16" s="84" t="str">
        <f t="shared" si="3"/>
        <v/>
      </c>
      <c r="N16" s="84" t="str">
        <f t="shared" si="4"/>
        <v>X</v>
      </c>
      <c r="O16" s="66"/>
      <c r="P16" s="12"/>
    </row>
    <row r="17" spans="1:16" s="17" customFormat="1" ht="23.45" customHeight="1" x14ac:dyDescent="0.25">
      <c r="A17" s="67">
        <v>7</v>
      </c>
      <c r="B17" s="68"/>
      <c r="C17" s="69"/>
      <c r="D17" s="70"/>
      <c r="E17" s="71"/>
      <c r="F17" s="71"/>
      <c r="G17" s="71"/>
      <c r="H17" s="71">
        <f>'TỔNG ĐIỂM CỘNG-TRỪ'!D11</f>
        <v>0</v>
      </c>
      <c r="I17" s="71">
        <f>'TỔNG ĐIỂM CỘNG-TRỪ'!F11</f>
        <v>0</v>
      </c>
      <c r="J17" s="29">
        <f t="shared" si="0"/>
        <v>0</v>
      </c>
      <c r="K17" s="84" t="str">
        <f t="shared" si="1"/>
        <v/>
      </c>
      <c r="L17" s="84" t="str">
        <f t="shared" si="2"/>
        <v/>
      </c>
      <c r="M17" s="84" t="str">
        <f t="shared" si="3"/>
        <v/>
      </c>
      <c r="N17" s="84" t="str">
        <f t="shared" si="4"/>
        <v>X</v>
      </c>
      <c r="O17" s="72"/>
      <c r="P17" s="16"/>
    </row>
    <row r="18" spans="1:16" s="17" customFormat="1" ht="23.45" customHeight="1" x14ac:dyDescent="0.25">
      <c r="A18" s="73" t="s">
        <v>1</v>
      </c>
      <c r="B18" s="74" t="s">
        <v>102</v>
      </c>
      <c r="C18" s="75"/>
      <c r="D18" s="76"/>
      <c r="E18" s="77"/>
      <c r="F18" s="77"/>
      <c r="G18" s="77"/>
      <c r="H18" s="77"/>
      <c r="I18" s="77"/>
      <c r="J18" s="77"/>
      <c r="K18" s="62"/>
      <c r="L18" s="78"/>
      <c r="M18" s="78"/>
      <c r="N18" s="78"/>
      <c r="O18" s="78"/>
      <c r="P18" s="16"/>
    </row>
    <row r="19" spans="1:16" s="17" customFormat="1" ht="23.45" customHeight="1" x14ac:dyDescent="0.25">
      <c r="A19" s="73" t="s">
        <v>103</v>
      </c>
      <c r="B19" s="79" t="s">
        <v>104</v>
      </c>
      <c r="C19" s="69"/>
      <c r="D19" s="70"/>
      <c r="E19" s="77"/>
      <c r="F19" s="77"/>
      <c r="G19" s="77"/>
      <c r="H19" s="77"/>
      <c r="I19" s="77"/>
      <c r="J19" s="77"/>
      <c r="K19" s="62"/>
      <c r="L19" s="78"/>
      <c r="M19" s="78"/>
      <c r="N19" s="78"/>
      <c r="O19" s="78"/>
      <c r="P19" s="16"/>
    </row>
    <row r="20" spans="1:16" s="17" customFormat="1" ht="23.45" customHeight="1" x14ac:dyDescent="0.25">
      <c r="A20" s="73" t="s">
        <v>103</v>
      </c>
      <c r="B20" s="141" t="s">
        <v>105</v>
      </c>
      <c r="C20" s="142"/>
      <c r="D20" s="70"/>
      <c r="E20" s="77"/>
      <c r="F20" s="77"/>
      <c r="G20" s="77"/>
      <c r="H20" s="77"/>
      <c r="I20" s="77"/>
      <c r="J20" s="77"/>
      <c r="K20" s="62"/>
      <c r="L20" s="78"/>
      <c r="M20" s="78"/>
      <c r="N20" s="78"/>
      <c r="O20" s="78"/>
      <c r="P20" s="16"/>
    </row>
    <row r="21" spans="1:16" s="11" customFormat="1" ht="26.25" customHeight="1" x14ac:dyDescent="0.25">
      <c r="B21" s="80"/>
      <c r="K21" s="127" t="s">
        <v>106</v>
      </c>
      <c r="L21" s="127"/>
      <c r="M21" s="127"/>
      <c r="N21" s="127"/>
      <c r="O21" s="127"/>
    </row>
    <row r="22" spans="1:16" s="10" customFormat="1" ht="43.5" customHeight="1" x14ac:dyDescent="0.25">
      <c r="B22" s="55"/>
      <c r="C22" s="55"/>
      <c r="K22" s="128" t="s">
        <v>107</v>
      </c>
      <c r="L22" s="128"/>
      <c r="M22" s="128"/>
      <c r="N22" s="128"/>
      <c r="O22" s="128"/>
    </row>
    <row r="23" spans="1:16" x14ac:dyDescent="0.25">
      <c r="D23" s="11"/>
      <c r="E23" s="11"/>
      <c r="F23" s="11"/>
      <c r="G23" s="11"/>
      <c r="H23" s="11"/>
      <c r="I23" s="11"/>
      <c r="J23" s="11"/>
      <c r="K23" s="11"/>
      <c r="L23" s="11"/>
      <c r="M23" s="11"/>
      <c r="N23" s="11"/>
    </row>
  </sheetData>
  <sheetProtection formatCells="0" formatColumns="0" formatRows="0" insertColumns="0" insertRows="0" insertHyperlinks="0" deleteColumns="0" deleteRows="0" sort="0" autoFilter="0" pivotTables="0"/>
  <mergeCells count="15">
    <mergeCell ref="P7:P8"/>
    <mergeCell ref="K21:O21"/>
    <mergeCell ref="K22:O22"/>
    <mergeCell ref="A2:D2"/>
    <mergeCell ref="J2:O2"/>
    <mergeCell ref="A4:O4"/>
    <mergeCell ref="A5:O5"/>
    <mergeCell ref="A7:A8"/>
    <mergeCell ref="B7:C8"/>
    <mergeCell ref="D7:D8"/>
    <mergeCell ref="E7:E8"/>
    <mergeCell ref="F7:J7"/>
    <mergeCell ref="K7:O7"/>
    <mergeCell ref="B9:C9"/>
    <mergeCell ref="B20:C20"/>
  </mergeCells>
  <pageMargins left="0.3" right="0.31" top="0.51" bottom="0.42" header="0.17" footer="0.17"/>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7"/>
  <sheetViews>
    <sheetView topLeftCell="A16" zoomScale="85" zoomScaleNormal="85" workbookViewId="0">
      <selection activeCell="J12" sqref="J12"/>
    </sheetView>
  </sheetViews>
  <sheetFormatPr defaultColWidth="9.28515625" defaultRowHeight="15" x14ac:dyDescent="0.25"/>
  <cols>
    <col min="1" max="1" width="5.28515625" style="33" customWidth="1"/>
    <col min="2" max="2" width="21" style="33" customWidth="1"/>
    <col min="3" max="3" width="13.7109375" style="33" customWidth="1"/>
    <col min="4" max="4" width="13.28515625" style="35" customWidth="1"/>
    <col min="5" max="10" width="7.42578125" style="33" customWidth="1"/>
    <col min="11" max="14" width="7.42578125" style="54" customWidth="1"/>
    <col min="15" max="21" width="6.85546875" style="54" customWidth="1"/>
    <col min="22" max="22" width="8" style="33" customWidth="1"/>
    <col min="23" max="23" width="9.28515625" style="33" customWidth="1"/>
    <col min="24" max="24" width="7.5703125" style="33" customWidth="1"/>
    <col min="25" max="16384" width="9.28515625" style="33"/>
  </cols>
  <sheetData>
    <row r="1" spans="1:24" ht="46.5" customHeight="1" x14ac:dyDescent="0.25">
      <c r="A1" s="143" t="s">
        <v>51</v>
      </c>
      <c r="B1" s="143"/>
      <c r="C1" s="143"/>
      <c r="D1" s="143"/>
      <c r="E1" s="143"/>
      <c r="F1" s="118"/>
      <c r="G1" s="118"/>
      <c r="H1" s="118"/>
      <c r="I1" s="118"/>
      <c r="J1" s="118"/>
      <c r="K1" s="118"/>
      <c r="L1" s="31"/>
      <c r="M1" s="31"/>
      <c r="N1" s="31"/>
      <c r="O1" s="31"/>
      <c r="P1" s="31"/>
      <c r="Q1" s="31"/>
      <c r="R1" s="31"/>
      <c r="S1" s="31"/>
      <c r="T1" s="31"/>
      <c r="U1" s="31"/>
      <c r="V1" s="32"/>
      <c r="W1" s="32"/>
      <c r="X1" s="32"/>
    </row>
    <row r="2" spans="1:24" ht="7.5" customHeight="1" x14ac:dyDescent="0.25">
      <c r="A2" s="34"/>
      <c r="B2" s="34"/>
      <c r="C2" s="34"/>
      <c r="D2" s="31"/>
      <c r="E2" s="32"/>
      <c r="F2" s="32"/>
      <c r="G2" s="32"/>
      <c r="H2" s="32"/>
      <c r="I2" s="32"/>
      <c r="J2" s="32"/>
      <c r="K2" s="31"/>
      <c r="L2" s="31"/>
      <c r="M2" s="31"/>
      <c r="N2" s="31"/>
      <c r="O2" s="31"/>
      <c r="P2" s="31"/>
      <c r="Q2" s="31"/>
      <c r="R2" s="31"/>
      <c r="S2" s="31"/>
      <c r="T2" s="31"/>
      <c r="U2" s="31"/>
      <c r="V2" s="32"/>
      <c r="W2" s="32"/>
      <c r="X2" s="32"/>
    </row>
    <row r="3" spans="1:24" ht="21.75" customHeight="1" x14ac:dyDescent="0.3">
      <c r="A3" s="153" t="s">
        <v>173</v>
      </c>
      <c r="B3" s="153"/>
      <c r="C3" s="153"/>
      <c r="D3" s="153"/>
      <c r="E3" s="153"/>
      <c r="F3" s="153"/>
      <c r="G3" s="153"/>
      <c r="H3" s="153"/>
      <c r="I3" s="153"/>
      <c r="J3" s="153"/>
      <c r="K3" s="153"/>
      <c r="L3" s="153"/>
      <c r="M3" s="153"/>
      <c r="N3" s="153"/>
      <c r="O3" s="153"/>
      <c r="P3" s="153"/>
      <c r="Q3" s="153"/>
      <c r="R3" s="153"/>
      <c r="S3" s="153"/>
      <c r="T3" s="153"/>
      <c r="U3" s="153"/>
      <c r="V3" s="153"/>
      <c r="W3" s="153"/>
      <c r="X3" s="153"/>
    </row>
    <row r="4" spans="1:24" ht="7.5" customHeight="1" x14ac:dyDescent="0.3">
      <c r="A4" s="154"/>
      <c r="B4" s="154"/>
      <c r="C4" s="154"/>
      <c r="D4" s="154"/>
      <c r="E4" s="154"/>
      <c r="F4" s="154"/>
      <c r="G4" s="154"/>
      <c r="H4" s="154"/>
      <c r="I4" s="154"/>
      <c r="J4" s="154"/>
      <c r="K4" s="154"/>
      <c r="L4" s="154"/>
      <c r="M4" s="154"/>
      <c r="N4" s="154"/>
      <c r="O4" s="154"/>
      <c r="P4" s="154"/>
      <c r="Q4" s="154"/>
      <c r="R4" s="154"/>
      <c r="S4" s="154"/>
      <c r="T4" s="154"/>
      <c r="U4" s="154"/>
      <c r="V4" s="154"/>
      <c r="W4" s="154"/>
      <c r="X4" s="154"/>
    </row>
    <row r="5" spans="1:24" s="35" customFormat="1" ht="21.75" customHeight="1" x14ac:dyDescent="0.25">
      <c r="A5" s="155" t="s">
        <v>10</v>
      </c>
      <c r="B5" s="155" t="s">
        <v>27</v>
      </c>
      <c r="C5" s="164" t="s">
        <v>177</v>
      </c>
      <c r="D5" s="158" t="s">
        <v>118</v>
      </c>
      <c r="E5" s="161" t="s">
        <v>119</v>
      </c>
      <c r="F5" s="162"/>
      <c r="G5" s="162"/>
      <c r="H5" s="162"/>
      <c r="I5" s="162"/>
      <c r="J5" s="162"/>
      <c r="K5" s="162"/>
      <c r="L5" s="162"/>
      <c r="M5" s="162"/>
      <c r="N5" s="162"/>
      <c r="O5" s="162"/>
      <c r="P5" s="162"/>
      <c r="Q5" s="162"/>
      <c r="R5" s="162"/>
      <c r="S5" s="162"/>
      <c r="T5" s="162"/>
      <c r="U5" s="162"/>
      <c r="V5" s="163"/>
      <c r="W5" s="169" t="s">
        <v>28</v>
      </c>
      <c r="X5" s="164" t="s">
        <v>29</v>
      </c>
    </row>
    <row r="6" spans="1:24" s="35" customFormat="1" ht="36.75" customHeight="1" x14ac:dyDescent="0.25">
      <c r="A6" s="156"/>
      <c r="B6" s="156"/>
      <c r="C6" s="165"/>
      <c r="D6" s="159"/>
      <c r="E6" s="167" t="s">
        <v>109</v>
      </c>
      <c r="F6" s="167"/>
      <c r="G6" s="167"/>
      <c r="H6" s="167"/>
      <c r="I6" s="167"/>
      <c r="J6" s="167"/>
      <c r="K6" s="167"/>
      <c r="L6" s="167"/>
      <c r="M6" s="167"/>
      <c r="N6" s="167"/>
      <c r="O6" s="161" t="s">
        <v>110</v>
      </c>
      <c r="P6" s="162"/>
      <c r="Q6" s="162"/>
      <c r="R6" s="162"/>
      <c r="S6" s="162"/>
      <c r="T6" s="162"/>
      <c r="U6" s="162"/>
      <c r="V6" s="168" t="s">
        <v>52</v>
      </c>
      <c r="W6" s="170"/>
      <c r="X6" s="165"/>
    </row>
    <row r="7" spans="1:24" s="35" customFormat="1" ht="51.95" customHeight="1" x14ac:dyDescent="0.25">
      <c r="A7" s="157"/>
      <c r="B7" s="157"/>
      <c r="C7" s="166"/>
      <c r="D7" s="160"/>
      <c r="E7" s="36" t="s">
        <v>111</v>
      </c>
      <c r="F7" s="36" t="s">
        <v>112</v>
      </c>
      <c r="G7" s="36" t="s">
        <v>113</v>
      </c>
      <c r="H7" s="36" t="s">
        <v>114</v>
      </c>
      <c r="I7" s="36" t="s">
        <v>66</v>
      </c>
      <c r="J7" s="36" t="s">
        <v>53</v>
      </c>
      <c r="K7" s="36" t="s">
        <v>54</v>
      </c>
      <c r="L7" s="36" t="s">
        <v>55</v>
      </c>
      <c r="M7" s="36" t="s">
        <v>115</v>
      </c>
      <c r="N7" s="36" t="s">
        <v>116</v>
      </c>
      <c r="O7" s="36" t="s">
        <v>175</v>
      </c>
      <c r="P7" s="36" t="s">
        <v>176</v>
      </c>
      <c r="Q7" s="36" t="s">
        <v>184</v>
      </c>
      <c r="R7" s="36" t="s">
        <v>185</v>
      </c>
      <c r="S7" s="36" t="s">
        <v>186</v>
      </c>
      <c r="T7" s="36" t="s">
        <v>187</v>
      </c>
      <c r="U7" s="36" t="s">
        <v>188</v>
      </c>
      <c r="V7" s="168"/>
      <c r="W7" s="171"/>
      <c r="X7" s="166"/>
    </row>
    <row r="8" spans="1:24" s="41" customFormat="1" ht="15.95" customHeight="1" x14ac:dyDescent="0.25">
      <c r="A8" s="37" t="s">
        <v>30</v>
      </c>
      <c r="B8" s="38"/>
      <c r="C8" s="115"/>
      <c r="D8" s="39">
        <v>0.9</v>
      </c>
      <c r="E8" s="40"/>
      <c r="F8" s="40"/>
      <c r="G8" s="40"/>
      <c r="H8" s="40"/>
      <c r="I8" s="40"/>
      <c r="J8" s="40"/>
      <c r="K8" s="40"/>
      <c r="L8" s="40"/>
      <c r="M8" s="40"/>
      <c r="N8" s="40"/>
      <c r="O8" s="40"/>
      <c r="P8" s="40"/>
      <c r="Q8" s="40"/>
      <c r="R8" s="40"/>
      <c r="S8" s="40"/>
      <c r="T8" s="40"/>
      <c r="U8" s="40"/>
      <c r="V8" s="81">
        <f t="shared" ref="V8:V17" si="0">IF(SUM(E8:N8)&gt;5%,5%,SUM(E8:N8))+IF(SUM(O8:U8)&gt;5%,5%,SUM(O8:U8))</f>
        <v>0</v>
      </c>
      <c r="W8" s="82">
        <f t="shared" ref="W8:W17" si="1">D8+V8</f>
        <v>0.9</v>
      </c>
      <c r="X8" s="83">
        <f>IF(95%&lt;=W8,60,IF(AND(90%&lt;=W8,W8&lt;95%),50,IF(AND(80%&lt;=W8,W8&lt;90%),40,IF(AND(75%&lt;=W8,W8&lt;80%),30,IF(AND(70%&lt;=W8,W8&lt;75%),20,IF(W8&lt;70%,0,""))))))</f>
        <v>50</v>
      </c>
    </row>
    <row r="9" spans="1:24" s="41" customFormat="1" ht="15.95" customHeight="1" x14ac:dyDescent="0.25">
      <c r="A9" s="37" t="s">
        <v>31</v>
      </c>
      <c r="B9" s="42"/>
      <c r="C9" s="116"/>
      <c r="D9" s="39">
        <v>0.9</v>
      </c>
      <c r="E9" s="40"/>
      <c r="F9" s="40"/>
      <c r="G9" s="40"/>
      <c r="H9" s="40"/>
      <c r="I9" s="40"/>
      <c r="J9" s="40"/>
      <c r="K9" s="40"/>
      <c r="L9" s="40"/>
      <c r="M9" s="40"/>
      <c r="N9" s="40"/>
      <c r="O9" s="40"/>
      <c r="P9" s="40"/>
      <c r="Q9" s="40"/>
      <c r="R9" s="40"/>
      <c r="S9" s="40"/>
      <c r="T9" s="40"/>
      <c r="U9" s="40"/>
      <c r="V9" s="81">
        <f t="shared" si="0"/>
        <v>0</v>
      </c>
      <c r="W9" s="82">
        <f t="shared" si="1"/>
        <v>0.9</v>
      </c>
      <c r="X9" s="83">
        <f t="shared" ref="X9:X17" si="2">IF(95%&lt;=W9,60,IF(AND(90%&lt;=W9,W9&lt;95%),50,IF(AND(80%&lt;=W9,W9&lt;90%),40,IF(AND(75%&lt;=W9,W9&lt;80%),30,IF(AND(70%&lt;=W9,W9&lt;75%),20,IF(W9&lt;70%,0,""))))))</f>
        <v>50</v>
      </c>
    </row>
    <row r="10" spans="1:24" s="41" customFormat="1" ht="15.95" customHeight="1" x14ac:dyDescent="0.25">
      <c r="A10" s="37" t="s">
        <v>32</v>
      </c>
      <c r="B10" s="43"/>
      <c r="C10" s="116"/>
      <c r="D10" s="39">
        <v>0.9</v>
      </c>
      <c r="E10" s="40"/>
      <c r="F10" s="40"/>
      <c r="G10" s="40"/>
      <c r="H10" s="40"/>
      <c r="I10" s="40"/>
      <c r="J10" s="40"/>
      <c r="K10" s="40"/>
      <c r="L10" s="40"/>
      <c r="M10" s="40"/>
      <c r="N10" s="40"/>
      <c r="O10" s="40"/>
      <c r="P10" s="40"/>
      <c r="Q10" s="40"/>
      <c r="R10" s="40"/>
      <c r="S10" s="40"/>
      <c r="T10" s="40"/>
      <c r="U10" s="40"/>
      <c r="V10" s="81">
        <f t="shared" si="0"/>
        <v>0</v>
      </c>
      <c r="W10" s="82">
        <f t="shared" si="1"/>
        <v>0.9</v>
      </c>
      <c r="X10" s="83">
        <f t="shared" si="2"/>
        <v>50</v>
      </c>
    </row>
    <row r="11" spans="1:24" s="41" customFormat="1" ht="15.95" customHeight="1" x14ac:dyDescent="0.25">
      <c r="A11" s="37" t="s">
        <v>33</v>
      </c>
      <c r="B11" s="38"/>
      <c r="C11" s="115"/>
      <c r="D11" s="39">
        <v>0.9</v>
      </c>
      <c r="E11" s="40"/>
      <c r="F11" s="40"/>
      <c r="G11" s="40"/>
      <c r="H11" s="40"/>
      <c r="I11" s="40"/>
      <c r="J11" s="40"/>
      <c r="K11" s="40"/>
      <c r="L11" s="40"/>
      <c r="M11" s="40"/>
      <c r="N11" s="40"/>
      <c r="O11" s="40"/>
      <c r="P11" s="40"/>
      <c r="Q11" s="40"/>
      <c r="R11" s="40"/>
      <c r="S11" s="40"/>
      <c r="T11" s="40"/>
      <c r="U11" s="40"/>
      <c r="V11" s="81">
        <f t="shared" si="0"/>
        <v>0</v>
      </c>
      <c r="W11" s="82">
        <f t="shared" si="1"/>
        <v>0.9</v>
      </c>
      <c r="X11" s="83">
        <f t="shared" si="2"/>
        <v>50</v>
      </c>
    </row>
    <row r="12" spans="1:24" s="41" customFormat="1" ht="15.95" customHeight="1" x14ac:dyDescent="0.25">
      <c r="A12" s="37" t="s">
        <v>34</v>
      </c>
      <c r="B12" s="44"/>
      <c r="C12" s="117"/>
      <c r="D12" s="39">
        <v>0.9</v>
      </c>
      <c r="E12" s="40"/>
      <c r="F12" s="40"/>
      <c r="G12" s="40"/>
      <c r="H12" s="40"/>
      <c r="I12" s="40"/>
      <c r="J12" s="40"/>
      <c r="K12" s="40"/>
      <c r="L12" s="40"/>
      <c r="M12" s="40"/>
      <c r="N12" s="40"/>
      <c r="O12" s="40"/>
      <c r="P12" s="40"/>
      <c r="Q12" s="40"/>
      <c r="R12" s="40"/>
      <c r="S12" s="40"/>
      <c r="T12" s="40"/>
      <c r="U12" s="40"/>
      <c r="V12" s="81">
        <f t="shared" si="0"/>
        <v>0</v>
      </c>
      <c r="W12" s="82">
        <f t="shared" si="1"/>
        <v>0.9</v>
      </c>
      <c r="X12" s="83">
        <f t="shared" si="2"/>
        <v>50</v>
      </c>
    </row>
    <row r="13" spans="1:24" s="41" customFormat="1" ht="15.95" customHeight="1" x14ac:dyDescent="0.25">
      <c r="A13" s="37" t="s">
        <v>35</v>
      </c>
      <c r="B13" s="45"/>
      <c r="C13" s="117"/>
      <c r="D13" s="39">
        <v>0.9</v>
      </c>
      <c r="E13" s="40"/>
      <c r="F13" s="40"/>
      <c r="G13" s="40"/>
      <c r="H13" s="40"/>
      <c r="I13" s="40"/>
      <c r="J13" s="40"/>
      <c r="K13" s="40"/>
      <c r="L13" s="40"/>
      <c r="M13" s="40"/>
      <c r="N13" s="40"/>
      <c r="O13" s="40"/>
      <c r="P13" s="40"/>
      <c r="Q13" s="40"/>
      <c r="R13" s="40"/>
      <c r="S13" s="40"/>
      <c r="T13" s="40"/>
      <c r="U13" s="40"/>
      <c r="V13" s="81">
        <f t="shared" si="0"/>
        <v>0</v>
      </c>
      <c r="W13" s="82">
        <f t="shared" si="1"/>
        <v>0.9</v>
      </c>
      <c r="X13" s="83">
        <f t="shared" si="2"/>
        <v>50</v>
      </c>
    </row>
    <row r="14" spans="1:24" s="41" customFormat="1" ht="15.95" customHeight="1" x14ac:dyDescent="0.25">
      <c r="A14" s="37" t="s">
        <v>36</v>
      </c>
      <c r="B14" s="45"/>
      <c r="C14" s="117"/>
      <c r="D14" s="39">
        <v>0.9</v>
      </c>
      <c r="E14" s="40"/>
      <c r="F14" s="40"/>
      <c r="G14" s="40"/>
      <c r="H14" s="40"/>
      <c r="I14" s="40"/>
      <c r="J14" s="40"/>
      <c r="K14" s="40"/>
      <c r="L14" s="40"/>
      <c r="M14" s="40"/>
      <c r="N14" s="40"/>
      <c r="O14" s="40"/>
      <c r="P14" s="40"/>
      <c r="Q14" s="40"/>
      <c r="R14" s="40"/>
      <c r="S14" s="40"/>
      <c r="T14" s="40"/>
      <c r="U14" s="40"/>
      <c r="V14" s="81">
        <f t="shared" si="0"/>
        <v>0</v>
      </c>
      <c r="W14" s="82">
        <f t="shared" si="1"/>
        <v>0.9</v>
      </c>
      <c r="X14" s="83">
        <f t="shared" si="2"/>
        <v>50</v>
      </c>
    </row>
    <row r="15" spans="1:24" s="41" customFormat="1" ht="15.95" customHeight="1" x14ac:dyDescent="0.25">
      <c r="A15" s="37" t="s">
        <v>37</v>
      </c>
      <c r="B15" s="42"/>
      <c r="C15" s="116"/>
      <c r="D15" s="39">
        <v>0.9</v>
      </c>
      <c r="E15" s="40"/>
      <c r="F15" s="40"/>
      <c r="G15" s="40"/>
      <c r="H15" s="40"/>
      <c r="I15" s="40"/>
      <c r="J15" s="40"/>
      <c r="K15" s="40"/>
      <c r="L15" s="40"/>
      <c r="M15" s="40"/>
      <c r="N15" s="40"/>
      <c r="O15" s="40"/>
      <c r="P15" s="40"/>
      <c r="Q15" s="40"/>
      <c r="R15" s="40"/>
      <c r="S15" s="40"/>
      <c r="T15" s="40"/>
      <c r="U15" s="40"/>
      <c r="V15" s="81">
        <f t="shared" si="0"/>
        <v>0</v>
      </c>
      <c r="W15" s="82">
        <f t="shared" si="1"/>
        <v>0.9</v>
      </c>
      <c r="X15" s="83">
        <f t="shared" si="2"/>
        <v>50</v>
      </c>
    </row>
    <row r="16" spans="1:24" s="41" customFormat="1" ht="15.95" customHeight="1" x14ac:dyDescent="0.25">
      <c r="A16" s="37" t="s">
        <v>38</v>
      </c>
      <c r="B16" s="42"/>
      <c r="C16" s="116"/>
      <c r="D16" s="39">
        <v>0.9</v>
      </c>
      <c r="E16" s="40"/>
      <c r="F16" s="40"/>
      <c r="G16" s="40"/>
      <c r="H16" s="40"/>
      <c r="I16" s="40"/>
      <c r="J16" s="40"/>
      <c r="K16" s="40"/>
      <c r="L16" s="40"/>
      <c r="M16" s="40"/>
      <c r="N16" s="40"/>
      <c r="O16" s="40"/>
      <c r="P16" s="40"/>
      <c r="Q16" s="40"/>
      <c r="R16" s="40"/>
      <c r="S16" s="40"/>
      <c r="T16" s="40"/>
      <c r="U16" s="40"/>
      <c r="V16" s="81">
        <f t="shared" si="0"/>
        <v>0</v>
      </c>
      <c r="W16" s="82">
        <f t="shared" si="1"/>
        <v>0.9</v>
      </c>
      <c r="X16" s="83">
        <f t="shared" si="2"/>
        <v>50</v>
      </c>
    </row>
    <row r="17" spans="1:24" s="41" customFormat="1" ht="15.95" customHeight="1" x14ac:dyDescent="0.25">
      <c r="A17" s="37" t="s">
        <v>39</v>
      </c>
      <c r="B17" s="45"/>
      <c r="C17" s="117"/>
      <c r="D17" s="39">
        <v>0.9</v>
      </c>
      <c r="E17" s="40"/>
      <c r="F17" s="40"/>
      <c r="G17" s="40"/>
      <c r="H17" s="40"/>
      <c r="I17" s="40"/>
      <c r="J17" s="40"/>
      <c r="K17" s="40"/>
      <c r="L17" s="40"/>
      <c r="M17" s="40"/>
      <c r="N17" s="40"/>
      <c r="O17" s="40"/>
      <c r="P17" s="40"/>
      <c r="Q17" s="40"/>
      <c r="R17" s="40"/>
      <c r="S17" s="40"/>
      <c r="T17" s="40"/>
      <c r="U17" s="40"/>
      <c r="V17" s="81">
        <f t="shared" si="0"/>
        <v>0</v>
      </c>
      <c r="W17" s="82">
        <f t="shared" si="1"/>
        <v>0.9</v>
      </c>
      <c r="X17" s="83">
        <f t="shared" si="2"/>
        <v>50</v>
      </c>
    </row>
    <row r="18" spans="1:24" ht="39.75" customHeight="1" x14ac:dyDescent="0.25">
      <c r="A18" s="173" t="s">
        <v>117</v>
      </c>
      <c r="B18" s="173"/>
      <c r="C18" s="173"/>
      <c r="D18" s="173"/>
      <c r="E18" s="173"/>
      <c r="F18" s="173"/>
      <c r="G18" s="173"/>
      <c r="H18" s="173"/>
      <c r="I18" s="173"/>
      <c r="J18" s="173"/>
      <c r="K18" s="173"/>
      <c r="L18" s="173"/>
      <c r="M18" s="173"/>
      <c r="N18" s="173"/>
      <c r="O18" s="173"/>
      <c r="P18" s="173"/>
      <c r="Q18" s="173"/>
      <c r="R18" s="173"/>
      <c r="S18" s="173"/>
      <c r="T18" s="173"/>
      <c r="U18" s="173"/>
      <c r="V18" s="173"/>
      <c r="W18" s="173"/>
      <c r="X18" s="173"/>
    </row>
    <row r="20" spans="1:24" ht="18.75" x14ac:dyDescent="0.3">
      <c r="A20" s="174" t="s">
        <v>40</v>
      </c>
      <c r="B20" s="174"/>
      <c r="C20" s="174"/>
      <c r="D20" s="174"/>
      <c r="E20" s="174"/>
      <c r="F20" s="174"/>
      <c r="G20" s="174"/>
      <c r="H20" s="174"/>
      <c r="I20" s="174"/>
      <c r="J20" s="174"/>
      <c r="K20" s="174"/>
      <c r="L20" s="174"/>
      <c r="M20" s="174"/>
      <c r="N20" s="174"/>
      <c r="O20" s="174"/>
      <c r="P20" s="174"/>
      <c r="Q20" s="174"/>
      <c r="R20" s="174"/>
      <c r="S20" s="174"/>
      <c r="T20" s="174"/>
      <c r="U20" s="174"/>
      <c r="V20" s="174"/>
      <c r="W20" s="174"/>
      <c r="X20" s="174"/>
    </row>
    <row r="22" spans="1:24" ht="112.5" customHeight="1" x14ac:dyDescent="0.25">
      <c r="A22" s="1" t="s">
        <v>41</v>
      </c>
      <c r="B22" s="175" t="s">
        <v>42</v>
      </c>
      <c r="C22" s="175"/>
      <c r="D22" s="175"/>
      <c r="E22" s="175"/>
      <c r="F22" s="1"/>
      <c r="G22" s="1"/>
      <c r="H22" s="1"/>
      <c r="I22" s="1"/>
      <c r="J22" s="1"/>
      <c r="K22" s="144" t="s">
        <v>43</v>
      </c>
      <c r="L22" s="146"/>
      <c r="M22" s="176" t="s">
        <v>44</v>
      </c>
      <c r="N22" s="176"/>
      <c r="O22" s="46" t="s">
        <v>45</v>
      </c>
      <c r="P22" s="46" t="s">
        <v>46</v>
      </c>
      <c r="Q22" s="47" t="s">
        <v>47</v>
      </c>
      <c r="R22" s="144" t="s">
        <v>48</v>
      </c>
      <c r="S22" s="145"/>
      <c r="T22" s="145"/>
      <c r="U22" s="145"/>
      <c r="V22" s="145"/>
      <c r="W22" s="145"/>
      <c r="X22" s="146"/>
    </row>
    <row r="23" spans="1:24" ht="48" customHeight="1" x14ac:dyDescent="0.25">
      <c r="A23" s="3">
        <v>1</v>
      </c>
      <c r="B23" s="152" t="s">
        <v>189</v>
      </c>
      <c r="C23" s="152"/>
      <c r="D23" s="152"/>
      <c r="E23" s="152"/>
      <c r="F23" s="114"/>
      <c r="G23" s="114"/>
      <c r="H23" s="114"/>
      <c r="I23" s="114"/>
      <c r="J23" s="114"/>
      <c r="K23" s="147"/>
      <c r="L23" s="148"/>
      <c r="M23" s="147"/>
      <c r="N23" s="148"/>
      <c r="O23" s="98"/>
      <c r="P23" s="100"/>
      <c r="Q23" s="119">
        <v>0.01</v>
      </c>
      <c r="R23" s="100"/>
      <c r="S23" s="104"/>
      <c r="T23" s="104"/>
      <c r="U23" s="101"/>
      <c r="V23" s="101"/>
      <c r="W23" s="101"/>
      <c r="X23" s="102"/>
    </row>
    <row r="24" spans="1:24" ht="45.75" customHeight="1" x14ac:dyDescent="0.25">
      <c r="A24" s="3">
        <v>2</v>
      </c>
      <c r="B24" s="152" t="s">
        <v>190</v>
      </c>
      <c r="C24" s="152"/>
      <c r="D24" s="152"/>
      <c r="E24" s="152"/>
      <c r="F24" s="114"/>
      <c r="G24" s="114"/>
      <c r="H24" s="114"/>
      <c r="I24" s="114"/>
      <c r="J24" s="114"/>
      <c r="K24" s="147"/>
      <c r="L24" s="148"/>
      <c r="M24" s="147"/>
      <c r="N24" s="148"/>
      <c r="O24" s="98"/>
      <c r="P24" s="100"/>
      <c r="Q24" s="119">
        <v>0.01</v>
      </c>
      <c r="R24" s="100"/>
      <c r="S24" s="104"/>
      <c r="T24" s="104"/>
      <c r="U24" s="101"/>
      <c r="V24" s="101"/>
      <c r="W24" s="101"/>
      <c r="X24" s="102"/>
    </row>
    <row r="25" spans="1:24" ht="51.75" customHeight="1" x14ac:dyDescent="0.25">
      <c r="A25" s="3">
        <v>3</v>
      </c>
      <c r="B25" s="152" t="s">
        <v>191</v>
      </c>
      <c r="C25" s="152"/>
      <c r="D25" s="152"/>
      <c r="E25" s="152"/>
      <c r="F25" s="114"/>
      <c r="G25" s="114"/>
      <c r="H25" s="114"/>
      <c r="I25" s="114"/>
      <c r="J25" s="114"/>
      <c r="K25" s="147"/>
      <c r="L25" s="148"/>
      <c r="M25" s="147"/>
      <c r="N25" s="148"/>
      <c r="O25" s="98"/>
      <c r="P25" s="100"/>
      <c r="Q25" s="120">
        <v>0.02</v>
      </c>
      <c r="R25" s="100"/>
      <c r="S25" s="104"/>
      <c r="T25" s="104"/>
      <c r="U25" s="101"/>
      <c r="V25" s="101"/>
      <c r="W25" s="101"/>
      <c r="X25" s="102"/>
    </row>
    <row r="26" spans="1:24" ht="36.75" customHeight="1" x14ac:dyDescent="0.25">
      <c r="A26" s="3">
        <v>4</v>
      </c>
      <c r="B26" s="177" t="s">
        <v>197</v>
      </c>
      <c r="C26" s="177"/>
      <c r="D26" s="152"/>
      <c r="E26" s="152"/>
      <c r="F26" s="114"/>
      <c r="G26" s="114"/>
      <c r="H26" s="114"/>
      <c r="I26" s="114"/>
      <c r="J26" s="114"/>
      <c r="K26" s="147"/>
      <c r="L26" s="148"/>
      <c r="M26" s="147"/>
      <c r="N26" s="148"/>
      <c r="O26" s="98"/>
      <c r="P26" s="100"/>
      <c r="Q26" s="100"/>
      <c r="R26" s="100"/>
      <c r="S26" s="104"/>
      <c r="T26" s="104"/>
      <c r="U26" s="101"/>
      <c r="V26" s="101"/>
      <c r="W26" s="101"/>
      <c r="X26" s="102"/>
    </row>
    <row r="27" spans="1:24" ht="36.75" customHeight="1" x14ac:dyDescent="0.25">
      <c r="A27" s="3">
        <v>5</v>
      </c>
      <c r="B27" s="149" t="s">
        <v>192</v>
      </c>
      <c r="C27" s="150"/>
      <c r="D27" s="150"/>
      <c r="E27" s="151"/>
      <c r="F27" s="114"/>
      <c r="G27" s="114"/>
      <c r="H27" s="114"/>
      <c r="I27" s="114"/>
      <c r="J27" s="114"/>
      <c r="K27" s="106"/>
      <c r="L27" s="107"/>
      <c r="M27" s="106"/>
      <c r="N27" s="107"/>
      <c r="O27" s="108"/>
      <c r="P27" s="103"/>
      <c r="Q27" s="120">
        <v>0.01</v>
      </c>
      <c r="R27" s="103"/>
      <c r="S27" s="104"/>
      <c r="T27" s="104"/>
      <c r="U27" s="104"/>
      <c r="V27" s="104"/>
      <c r="W27" s="104"/>
      <c r="X27" s="105"/>
    </row>
    <row r="28" spans="1:24" ht="36.75" customHeight="1" x14ac:dyDescent="0.25">
      <c r="A28" s="3">
        <v>6</v>
      </c>
      <c r="B28" s="149" t="s">
        <v>193</v>
      </c>
      <c r="C28" s="150"/>
      <c r="D28" s="150"/>
      <c r="E28" s="151"/>
      <c r="F28" s="114"/>
      <c r="G28" s="114"/>
      <c r="H28" s="114"/>
      <c r="I28" s="114"/>
      <c r="J28" s="114"/>
      <c r="K28" s="106"/>
      <c r="L28" s="107"/>
      <c r="M28" s="106"/>
      <c r="N28" s="107"/>
      <c r="O28" s="108"/>
      <c r="P28" s="103"/>
      <c r="Q28" s="103" t="s">
        <v>198</v>
      </c>
      <c r="R28" s="103"/>
      <c r="S28" s="104"/>
      <c r="T28" s="104"/>
      <c r="U28" s="104"/>
      <c r="V28" s="104"/>
      <c r="W28" s="104"/>
      <c r="X28" s="105"/>
    </row>
    <row r="29" spans="1:24" ht="36.75" customHeight="1" x14ac:dyDescent="0.25">
      <c r="A29" s="3">
        <v>7</v>
      </c>
      <c r="B29" s="149" t="s">
        <v>194</v>
      </c>
      <c r="C29" s="150"/>
      <c r="D29" s="150"/>
      <c r="E29" s="151"/>
      <c r="F29" s="114"/>
      <c r="G29" s="114"/>
      <c r="H29" s="114"/>
      <c r="I29" s="114"/>
      <c r="J29" s="114"/>
      <c r="K29" s="106"/>
      <c r="L29" s="107"/>
      <c r="M29" s="106"/>
      <c r="N29" s="107"/>
      <c r="O29" s="108"/>
      <c r="P29" s="103"/>
      <c r="Q29" s="121">
        <v>2.5000000000000001E-2</v>
      </c>
      <c r="R29" s="103"/>
      <c r="S29" s="104"/>
      <c r="T29" s="104"/>
      <c r="U29" s="104"/>
      <c r="V29" s="104"/>
      <c r="W29" s="104"/>
      <c r="X29" s="105"/>
    </row>
    <row r="30" spans="1:24" ht="36.75" customHeight="1" x14ac:dyDescent="0.25">
      <c r="A30" s="3">
        <v>8</v>
      </c>
      <c r="B30" s="149" t="s">
        <v>195</v>
      </c>
      <c r="C30" s="150"/>
      <c r="D30" s="150"/>
      <c r="E30" s="151"/>
      <c r="F30" s="114"/>
      <c r="G30" s="114"/>
      <c r="H30" s="114"/>
      <c r="I30" s="114"/>
      <c r="J30" s="114"/>
      <c r="K30" s="106"/>
      <c r="L30" s="107"/>
      <c r="M30" s="106"/>
      <c r="N30" s="107"/>
      <c r="O30" s="108"/>
      <c r="P30" s="103"/>
      <c r="Q30" s="121">
        <v>3.5000000000000003E-2</v>
      </c>
      <c r="R30" s="103"/>
      <c r="S30" s="104"/>
      <c r="T30" s="104"/>
      <c r="U30" s="104"/>
      <c r="V30" s="104"/>
      <c r="W30" s="104"/>
      <c r="X30" s="105"/>
    </row>
    <row r="31" spans="1:24" ht="36.75" customHeight="1" x14ac:dyDescent="0.25">
      <c r="A31" s="3">
        <v>9</v>
      </c>
      <c r="B31" s="149" t="s">
        <v>196</v>
      </c>
      <c r="C31" s="150"/>
      <c r="D31" s="150"/>
      <c r="E31" s="151"/>
      <c r="F31" s="114"/>
      <c r="G31" s="114"/>
      <c r="H31" s="114"/>
      <c r="I31" s="114"/>
      <c r="J31" s="114"/>
      <c r="K31" s="106"/>
      <c r="L31" s="107"/>
      <c r="M31" s="106"/>
      <c r="N31" s="107"/>
      <c r="O31" s="108"/>
      <c r="P31" s="103"/>
      <c r="Q31" s="119">
        <v>0.05</v>
      </c>
      <c r="R31" s="103"/>
      <c r="S31" s="104"/>
      <c r="T31" s="104"/>
      <c r="U31" s="104"/>
      <c r="V31" s="104"/>
      <c r="W31" s="104"/>
      <c r="X31" s="105"/>
    </row>
    <row r="32" spans="1:24" ht="74.25" customHeight="1" x14ac:dyDescent="0.25">
      <c r="A32" s="3">
        <v>10</v>
      </c>
      <c r="B32" s="152" t="s">
        <v>199</v>
      </c>
      <c r="C32" s="152"/>
      <c r="D32" s="152"/>
      <c r="E32" s="152"/>
      <c r="F32" s="114"/>
      <c r="G32" s="114"/>
      <c r="H32" s="114"/>
      <c r="I32" s="114"/>
      <c r="J32" s="114"/>
      <c r="K32" s="147"/>
      <c r="L32" s="148"/>
      <c r="M32" s="147"/>
      <c r="N32" s="148"/>
      <c r="O32" s="48"/>
      <c r="P32" s="49"/>
      <c r="Q32" s="122">
        <v>0.02</v>
      </c>
      <c r="R32" s="144"/>
      <c r="S32" s="145"/>
      <c r="T32" s="145"/>
      <c r="U32" s="145"/>
      <c r="V32" s="145"/>
      <c r="W32" s="145"/>
      <c r="X32" s="146"/>
    </row>
    <row r="33" spans="1:24" ht="44.25" customHeight="1" x14ac:dyDescent="0.25">
      <c r="A33" s="3">
        <v>11</v>
      </c>
      <c r="B33" s="152" t="s">
        <v>200</v>
      </c>
      <c r="C33" s="152"/>
      <c r="D33" s="152"/>
      <c r="E33" s="152"/>
      <c r="F33" s="114"/>
      <c r="G33" s="114"/>
      <c r="H33" s="114"/>
      <c r="I33" s="114"/>
      <c r="J33" s="114"/>
      <c r="K33" s="147"/>
      <c r="L33" s="148"/>
      <c r="M33" s="147"/>
      <c r="N33" s="148"/>
      <c r="O33" s="48"/>
      <c r="P33" s="49"/>
      <c r="Q33" s="120">
        <v>0.02</v>
      </c>
      <c r="R33" s="144"/>
      <c r="S33" s="145"/>
      <c r="T33" s="145"/>
      <c r="U33" s="145"/>
      <c r="V33" s="145"/>
      <c r="W33" s="145"/>
      <c r="X33" s="146"/>
    </row>
    <row r="34" spans="1:24" ht="102" customHeight="1" x14ac:dyDescent="0.25">
      <c r="A34" s="3">
        <v>12</v>
      </c>
      <c r="B34" s="152" t="s">
        <v>201</v>
      </c>
      <c r="C34" s="152"/>
      <c r="D34" s="152"/>
      <c r="E34" s="152"/>
      <c r="F34" s="114"/>
      <c r="G34" s="114"/>
      <c r="H34" s="114"/>
      <c r="I34" s="114"/>
      <c r="J34" s="114"/>
      <c r="K34" s="147"/>
      <c r="L34" s="148"/>
      <c r="M34" s="147"/>
      <c r="N34" s="148"/>
      <c r="O34" s="48"/>
      <c r="P34" s="49"/>
      <c r="Q34" s="120">
        <v>0.02</v>
      </c>
      <c r="R34" s="144"/>
      <c r="S34" s="145"/>
      <c r="T34" s="145"/>
      <c r="U34" s="145"/>
      <c r="V34" s="145"/>
      <c r="W34" s="145"/>
      <c r="X34" s="146"/>
    </row>
    <row r="35" spans="1:24" ht="62.25" customHeight="1" x14ac:dyDescent="0.25">
      <c r="A35" s="3">
        <v>13</v>
      </c>
      <c r="B35" s="177" t="s">
        <v>202</v>
      </c>
      <c r="C35" s="177"/>
      <c r="D35" s="152"/>
      <c r="E35" s="152"/>
      <c r="F35" s="114"/>
      <c r="G35" s="114"/>
      <c r="H35" s="114"/>
      <c r="I35" s="114"/>
      <c r="J35" s="114"/>
      <c r="K35" s="147"/>
      <c r="L35" s="148"/>
      <c r="M35" s="147"/>
      <c r="N35" s="148"/>
      <c r="O35" s="48"/>
      <c r="P35" s="49"/>
      <c r="Q35" s="120">
        <v>0.02</v>
      </c>
      <c r="R35" s="144"/>
      <c r="S35" s="145"/>
      <c r="T35" s="145"/>
      <c r="U35" s="145"/>
      <c r="V35" s="145"/>
      <c r="W35" s="145"/>
      <c r="X35" s="146"/>
    </row>
    <row r="36" spans="1:24" ht="48.2" customHeight="1" x14ac:dyDescent="0.25">
      <c r="A36" s="3">
        <v>14</v>
      </c>
      <c r="B36" s="152" t="s">
        <v>203</v>
      </c>
      <c r="C36" s="152"/>
      <c r="D36" s="152"/>
      <c r="E36" s="152"/>
      <c r="F36" s="114"/>
      <c r="G36" s="114"/>
      <c r="H36" s="114"/>
      <c r="I36" s="114"/>
      <c r="J36" s="114"/>
      <c r="K36" s="147"/>
      <c r="L36" s="148"/>
      <c r="M36" s="147"/>
      <c r="N36" s="148"/>
      <c r="O36" s="48"/>
      <c r="P36" s="49"/>
      <c r="Q36" s="120">
        <v>0.02</v>
      </c>
      <c r="R36" s="144"/>
      <c r="S36" s="145"/>
      <c r="T36" s="145"/>
      <c r="U36" s="145"/>
      <c r="V36" s="145"/>
      <c r="W36" s="145"/>
      <c r="X36" s="146"/>
    </row>
    <row r="37" spans="1:24" ht="44.25" customHeight="1" x14ac:dyDescent="0.25">
      <c r="A37" s="3">
        <v>15</v>
      </c>
      <c r="B37" s="152" t="s">
        <v>204</v>
      </c>
      <c r="C37" s="152"/>
      <c r="D37" s="152"/>
      <c r="E37" s="152"/>
      <c r="F37" s="114"/>
      <c r="G37" s="114"/>
      <c r="H37" s="114"/>
      <c r="I37" s="114"/>
      <c r="J37" s="114"/>
      <c r="K37" s="147"/>
      <c r="L37" s="148"/>
      <c r="M37" s="147"/>
      <c r="N37" s="148"/>
      <c r="O37" s="48"/>
      <c r="P37" s="49"/>
      <c r="Q37" s="120">
        <v>0.02</v>
      </c>
      <c r="R37" s="144"/>
      <c r="S37" s="145"/>
      <c r="T37" s="145"/>
      <c r="U37" s="145"/>
      <c r="V37" s="145"/>
      <c r="W37" s="145"/>
      <c r="X37" s="146"/>
    </row>
    <row r="38" spans="1:24" ht="37.5" customHeight="1" x14ac:dyDescent="0.25">
      <c r="A38" s="3">
        <v>16</v>
      </c>
      <c r="B38" s="172" t="s">
        <v>174</v>
      </c>
      <c r="C38" s="172"/>
      <c r="D38" s="172"/>
      <c r="E38" s="172"/>
      <c r="F38" s="123"/>
      <c r="G38" s="123"/>
      <c r="H38" s="123"/>
      <c r="I38" s="123"/>
      <c r="J38" s="123"/>
      <c r="K38" s="147"/>
      <c r="L38" s="148"/>
      <c r="M38" s="147"/>
      <c r="N38" s="148"/>
      <c r="O38" s="48"/>
      <c r="P38" s="49"/>
      <c r="Q38" s="50"/>
      <c r="R38" s="181" t="s">
        <v>211</v>
      </c>
      <c r="S38" s="182"/>
      <c r="T38" s="182"/>
      <c r="U38" s="182"/>
      <c r="V38" s="182"/>
      <c r="W38" s="182"/>
      <c r="X38" s="183"/>
    </row>
    <row r="39" spans="1:24" ht="51" customHeight="1" x14ac:dyDescent="0.25">
      <c r="A39" s="3">
        <v>17</v>
      </c>
      <c r="B39" s="172" t="s">
        <v>205</v>
      </c>
      <c r="C39" s="172"/>
      <c r="D39" s="172"/>
      <c r="E39" s="172"/>
      <c r="F39" s="123"/>
      <c r="G39" s="123"/>
      <c r="H39" s="123"/>
      <c r="I39" s="123"/>
      <c r="J39" s="123"/>
      <c r="K39" s="106"/>
      <c r="L39" s="107"/>
      <c r="M39" s="106"/>
      <c r="N39" s="107"/>
      <c r="O39" s="48"/>
      <c r="P39" s="49"/>
      <c r="Q39" s="50"/>
      <c r="R39" s="103"/>
      <c r="S39" s="104"/>
      <c r="T39" s="104"/>
      <c r="U39" s="104"/>
      <c r="V39" s="104"/>
      <c r="W39" s="104"/>
      <c r="X39" s="105"/>
    </row>
    <row r="40" spans="1:24" ht="51" customHeight="1" x14ac:dyDescent="0.25">
      <c r="A40" s="3">
        <v>18</v>
      </c>
      <c r="B40" s="172" t="s">
        <v>206</v>
      </c>
      <c r="C40" s="172"/>
      <c r="D40" s="172"/>
      <c r="E40" s="172"/>
      <c r="F40" s="123"/>
      <c r="G40" s="123"/>
      <c r="H40" s="123"/>
      <c r="I40" s="123"/>
      <c r="J40" s="123"/>
      <c r="K40" s="106"/>
      <c r="L40" s="107"/>
      <c r="M40" s="106"/>
      <c r="N40" s="107"/>
      <c r="O40" s="48"/>
      <c r="P40" s="49"/>
      <c r="Q40" s="50"/>
      <c r="R40" s="103"/>
      <c r="S40" s="104"/>
      <c r="T40" s="104"/>
      <c r="U40" s="104"/>
      <c r="V40" s="104"/>
      <c r="W40" s="104"/>
      <c r="X40" s="105"/>
    </row>
    <row r="41" spans="1:24" ht="51" customHeight="1" x14ac:dyDescent="0.25">
      <c r="A41" s="3">
        <v>19</v>
      </c>
      <c r="B41" s="172" t="s">
        <v>207</v>
      </c>
      <c r="C41" s="172"/>
      <c r="D41" s="172"/>
      <c r="E41" s="172"/>
      <c r="F41" s="123"/>
      <c r="G41" s="123"/>
      <c r="H41" s="123"/>
      <c r="I41" s="123"/>
      <c r="J41" s="123"/>
      <c r="K41" s="106"/>
      <c r="L41" s="107"/>
      <c r="M41" s="106"/>
      <c r="N41" s="107"/>
      <c r="O41" s="48"/>
      <c r="P41" s="49"/>
      <c r="Q41" s="50"/>
      <c r="R41" s="103"/>
      <c r="S41" s="104"/>
      <c r="T41" s="104"/>
      <c r="U41" s="104"/>
      <c r="V41" s="104"/>
      <c r="W41" s="104"/>
      <c r="X41" s="105"/>
    </row>
    <row r="42" spans="1:24" ht="51" customHeight="1" x14ac:dyDescent="0.25">
      <c r="A42" s="3">
        <v>20</v>
      </c>
      <c r="B42" s="172" t="s">
        <v>208</v>
      </c>
      <c r="C42" s="172"/>
      <c r="D42" s="172"/>
      <c r="E42" s="172"/>
      <c r="F42" s="123"/>
      <c r="G42" s="123"/>
      <c r="H42" s="123"/>
      <c r="I42" s="123"/>
      <c r="J42" s="123"/>
      <c r="K42" s="106"/>
      <c r="L42" s="107"/>
      <c r="M42" s="106"/>
      <c r="N42" s="107"/>
      <c r="O42" s="48"/>
      <c r="P42" s="49"/>
      <c r="Q42" s="50"/>
      <c r="R42" s="103"/>
      <c r="S42" s="104"/>
      <c r="T42" s="104"/>
      <c r="U42" s="104"/>
      <c r="V42" s="104"/>
      <c r="W42" s="104"/>
      <c r="X42" s="105"/>
    </row>
    <row r="43" spans="1:24" ht="51" customHeight="1" x14ac:dyDescent="0.25">
      <c r="A43" s="3">
        <v>21</v>
      </c>
      <c r="B43" s="172" t="s">
        <v>209</v>
      </c>
      <c r="C43" s="172"/>
      <c r="D43" s="172"/>
      <c r="E43" s="172"/>
      <c r="F43" s="123"/>
      <c r="G43" s="123"/>
      <c r="H43" s="123"/>
      <c r="I43" s="123"/>
      <c r="J43" s="123"/>
      <c r="K43" s="106"/>
      <c r="L43" s="107"/>
      <c r="M43" s="106"/>
      <c r="N43" s="107"/>
      <c r="O43" s="48"/>
      <c r="P43" s="49"/>
      <c r="Q43" s="50"/>
      <c r="R43" s="103"/>
      <c r="S43" s="104"/>
      <c r="T43" s="104"/>
      <c r="U43" s="104"/>
      <c r="V43" s="104"/>
      <c r="W43" s="104"/>
      <c r="X43" s="105"/>
    </row>
    <row r="44" spans="1:24" ht="36" customHeight="1" x14ac:dyDescent="0.25">
      <c r="A44" s="3">
        <v>22</v>
      </c>
      <c r="B44" s="180" t="s">
        <v>210</v>
      </c>
      <c r="C44" s="180"/>
      <c r="D44" s="172"/>
      <c r="E44" s="172"/>
      <c r="F44" s="123"/>
      <c r="G44" s="123"/>
      <c r="H44" s="123"/>
      <c r="I44" s="123"/>
      <c r="J44" s="123"/>
      <c r="K44" s="147"/>
      <c r="L44" s="148"/>
      <c r="M44" s="147"/>
      <c r="N44" s="148"/>
      <c r="O44" s="48"/>
      <c r="P44" s="49"/>
      <c r="Q44" s="50"/>
      <c r="R44" s="144"/>
      <c r="S44" s="145"/>
      <c r="T44" s="145"/>
      <c r="U44" s="145"/>
      <c r="V44" s="145"/>
      <c r="W44" s="145"/>
      <c r="X44" s="146"/>
    </row>
    <row r="45" spans="1:24" ht="16.5" x14ac:dyDescent="0.25">
      <c r="A45" s="5"/>
      <c r="B45" s="6"/>
      <c r="C45" s="6"/>
      <c r="D45" s="6"/>
      <c r="E45" s="6"/>
      <c r="F45" s="6"/>
      <c r="G45" s="6"/>
      <c r="H45" s="6"/>
      <c r="I45" s="6"/>
      <c r="J45" s="6"/>
      <c r="K45" s="51"/>
      <c r="L45" s="52"/>
      <c r="M45" s="52"/>
      <c r="N45" s="52"/>
      <c r="O45" s="52"/>
      <c r="P45" s="52"/>
      <c r="Q45" s="52"/>
      <c r="R45" s="52"/>
      <c r="S45" s="52"/>
      <c r="T45" s="52"/>
      <c r="U45" s="52"/>
      <c r="V45" s="53"/>
      <c r="W45" s="53"/>
      <c r="X45" s="53"/>
    </row>
    <row r="46" spans="1:24" ht="15.75" x14ac:dyDescent="0.25">
      <c r="L46" s="178" t="s">
        <v>49</v>
      </c>
      <c r="M46" s="178"/>
      <c r="N46" s="178"/>
      <c r="O46" s="178"/>
      <c r="P46" s="178"/>
      <c r="Q46" s="178"/>
      <c r="R46" s="178"/>
      <c r="S46" s="178"/>
      <c r="T46" s="178"/>
      <c r="U46" s="178"/>
      <c r="V46" s="178"/>
      <c r="W46" s="178"/>
      <c r="X46" s="178"/>
    </row>
    <row r="47" spans="1:24" ht="15.75" x14ac:dyDescent="0.25">
      <c r="L47" s="179" t="s">
        <v>50</v>
      </c>
      <c r="M47" s="179"/>
      <c r="N47" s="179"/>
      <c r="O47" s="179"/>
      <c r="P47" s="179"/>
      <c r="Q47" s="179"/>
      <c r="R47" s="179"/>
      <c r="S47" s="179"/>
      <c r="T47" s="179"/>
      <c r="U47" s="179"/>
      <c r="V47" s="179"/>
      <c r="W47" s="179"/>
      <c r="X47" s="179"/>
    </row>
  </sheetData>
  <sheetProtection formatCells="0" formatColumns="0" formatRows="0" insertRows="0" insertHyperlinks="0" deleteRows="0" sort="0" autoFilter="0" pivotTables="0"/>
  <mergeCells count="75">
    <mergeCell ref="B44:E44"/>
    <mergeCell ref="K44:L44"/>
    <mergeCell ref="M44:N44"/>
    <mergeCell ref="R44:X44"/>
    <mergeCell ref="M23:N23"/>
    <mergeCell ref="M24:N24"/>
    <mergeCell ref="M25:N25"/>
    <mergeCell ref="M26:N26"/>
    <mergeCell ref="B37:E37"/>
    <mergeCell ref="K37:L37"/>
    <mergeCell ref="M37:N37"/>
    <mergeCell ref="R37:X37"/>
    <mergeCell ref="B38:E38"/>
    <mergeCell ref="K38:L38"/>
    <mergeCell ref="M38:N38"/>
    <mergeCell ref="R38:X38"/>
    <mergeCell ref="B36:E36"/>
    <mergeCell ref="K36:L36"/>
    <mergeCell ref="K33:L33"/>
    <mergeCell ref="K25:L25"/>
    <mergeCell ref="B33:E33"/>
    <mergeCell ref="B34:E34"/>
    <mergeCell ref="B35:E35"/>
    <mergeCell ref="K35:L35"/>
    <mergeCell ref="K34:L34"/>
    <mergeCell ref="L46:X46"/>
    <mergeCell ref="L47:X47"/>
    <mergeCell ref="R35:X35"/>
    <mergeCell ref="M35:N35"/>
    <mergeCell ref="K26:L26"/>
    <mergeCell ref="M36:N36"/>
    <mergeCell ref="R36:X36"/>
    <mergeCell ref="A18:X18"/>
    <mergeCell ref="A20:X20"/>
    <mergeCell ref="B22:E22"/>
    <mergeCell ref="B32:E32"/>
    <mergeCell ref="M22:N22"/>
    <mergeCell ref="B25:E25"/>
    <mergeCell ref="B26:E26"/>
    <mergeCell ref="K24:L24"/>
    <mergeCell ref="K22:L22"/>
    <mergeCell ref="K32:L32"/>
    <mergeCell ref="B43:E43"/>
    <mergeCell ref="B39:E39"/>
    <mergeCell ref="B40:E40"/>
    <mergeCell ref="B41:E41"/>
    <mergeCell ref="B42:E42"/>
    <mergeCell ref="A3:X3"/>
    <mergeCell ref="A4:X4"/>
    <mergeCell ref="A5:A7"/>
    <mergeCell ref="B5:B7"/>
    <mergeCell ref="D5:D7"/>
    <mergeCell ref="E5:V5"/>
    <mergeCell ref="C5:C7"/>
    <mergeCell ref="E6:N6"/>
    <mergeCell ref="V6:V7"/>
    <mergeCell ref="O6:U6"/>
    <mergeCell ref="W5:W7"/>
    <mergeCell ref="X5:X7"/>
    <mergeCell ref="A1:E1"/>
    <mergeCell ref="R22:X22"/>
    <mergeCell ref="R32:X32"/>
    <mergeCell ref="R33:X33"/>
    <mergeCell ref="R34:X34"/>
    <mergeCell ref="M32:N32"/>
    <mergeCell ref="M33:N33"/>
    <mergeCell ref="M34:N34"/>
    <mergeCell ref="K23:L23"/>
    <mergeCell ref="B27:E27"/>
    <mergeCell ref="B28:E28"/>
    <mergeCell ref="B29:E29"/>
    <mergeCell ref="B30:E30"/>
    <mergeCell ref="B31:E31"/>
    <mergeCell ref="B23:E23"/>
    <mergeCell ref="B24:E24"/>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zoomScale="85" zoomScaleNormal="85" workbookViewId="0">
      <selection activeCell="E7" sqref="E7"/>
    </sheetView>
  </sheetViews>
  <sheetFormatPr defaultColWidth="9.28515625" defaultRowHeight="15" x14ac:dyDescent="0.25"/>
  <cols>
    <col min="1" max="1" width="5.28515625" style="33" customWidth="1"/>
    <col min="2" max="2" width="24.42578125" style="33" customWidth="1"/>
    <col min="3" max="3" width="16.140625" style="35" customWidth="1"/>
    <col min="4" max="4" width="10.140625" style="33" customWidth="1"/>
    <col min="5" max="5" width="37.7109375" style="33" customWidth="1"/>
    <col min="6" max="6" width="10.42578125" style="54" customWidth="1"/>
    <col min="7" max="7" width="37.85546875" style="54" customWidth="1"/>
    <col min="8" max="16384" width="9.28515625" style="33"/>
  </cols>
  <sheetData>
    <row r="1" spans="1:7" ht="46.5" customHeight="1" x14ac:dyDescent="0.25">
      <c r="A1" s="143" t="s">
        <v>51</v>
      </c>
      <c r="B1" s="143"/>
      <c r="C1" s="143"/>
      <c r="D1" s="118"/>
      <c r="E1" s="118"/>
      <c r="F1" s="31"/>
      <c r="G1" s="31"/>
    </row>
    <row r="2" spans="1:7" ht="7.5" customHeight="1" x14ac:dyDescent="0.25">
      <c r="A2" s="34"/>
      <c r="B2" s="34"/>
      <c r="C2" s="31"/>
      <c r="D2" s="32"/>
      <c r="E2" s="32"/>
      <c r="F2" s="31"/>
      <c r="G2" s="31"/>
    </row>
    <row r="3" spans="1:7" ht="21.75" customHeight="1" x14ac:dyDescent="0.3">
      <c r="A3" s="153" t="s">
        <v>181</v>
      </c>
      <c r="B3" s="153"/>
      <c r="C3" s="153"/>
      <c r="D3" s="153"/>
      <c r="E3" s="153"/>
      <c r="F3" s="153"/>
      <c r="G3" s="153"/>
    </row>
    <row r="4" spans="1:7" ht="7.5" customHeight="1" x14ac:dyDescent="0.3">
      <c r="A4" s="154"/>
      <c r="B4" s="154"/>
      <c r="C4" s="154"/>
      <c r="D4" s="154"/>
      <c r="E4" s="154"/>
      <c r="F4" s="154"/>
      <c r="G4" s="154"/>
    </row>
    <row r="5" spans="1:7" s="35" customFormat="1" ht="50.25" customHeight="1" x14ac:dyDescent="0.25">
      <c r="A5" s="184" t="s">
        <v>10</v>
      </c>
      <c r="B5" s="155" t="s">
        <v>27</v>
      </c>
      <c r="C5" s="158" t="s">
        <v>177</v>
      </c>
      <c r="D5" s="167" t="s">
        <v>180</v>
      </c>
      <c r="E5" s="167"/>
      <c r="F5" s="167" t="s">
        <v>178</v>
      </c>
      <c r="G5" s="167"/>
    </row>
    <row r="6" spans="1:7" s="35" customFormat="1" ht="36.75" customHeight="1" x14ac:dyDescent="0.25">
      <c r="A6" s="184"/>
      <c r="B6" s="156"/>
      <c r="C6" s="159"/>
      <c r="D6" s="99" t="s">
        <v>179</v>
      </c>
      <c r="E6" s="99" t="s">
        <v>182</v>
      </c>
      <c r="F6" s="99" t="s">
        <v>179</v>
      </c>
      <c r="G6" s="99" t="s">
        <v>183</v>
      </c>
    </row>
    <row r="7" spans="1:7" s="41" customFormat="1" ht="15.95" customHeight="1" x14ac:dyDescent="0.25">
      <c r="A7" s="37" t="s">
        <v>30</v>
      </c>
      <c r="B7" s="38"/>
      <c r="C7" s="39"/>
      <c r="D7" s="40"/>
      <c r="E7" s="40"/>
      <c r="F7" s="40"/>
      <c r="G7" s="40"/>
    </row>
    <row r="8" spans="1:7" s="41" customFormat="1" ht="15.95" customHeight="1" x14ac:dyDescent="0.25">
      <c r="A8" s="37" t="s">
        <v>31</v>
      </c>
      <c r="B8" s="42"/>
      <c r="C8" s="39"/>
      <c r="D8" s="40"/>
      <c r="E8" s="40"/>
      <c r="F8" s="40"/>
      <c r="G8" s="40"/>
    </row>
    <row r="9" spans="1:7" s="41" customFormat="1" ht="15.95" customHeight="1" x14ac:dyDescent="0.25">
      <c r="A9" s="37" t="s">
        <v>32</v>
      </c>
      <c r="B9" s="43"/>
      <c r="C9" s="39"/>
      <c r="D9" s="40"/>
      <c r="E9" s="40"/>
      <c r="F9" s="40"/>
      <c r="G9" s="40"/>
    </row>
    <row r="10" spans="1:7" s="41" customFormat="1" ht="15.95" customHeight="1" x14ac:dyDescent="0.25">
      <c r="A10" s="37" t="s">
        <v>33</v>
      </c>
      <c r="B10" s="38"/>
      <c r="C10" s="39"/>
      <c r="D10" s="40"/>
      <c r="E10" s="40"/>
      <c r="F10" s="40"/>
      <c r="G10" s="40"/>
    </row>
    <row r="11" spans="1:7" s="41" customFormat="1" ht="15.95" customHeight="1" x14ac:dyDescent="0.25">
      <c r="A11" s="37" t="s">
        <v>34</v>
      </c>
      <c r="B11" s="44"/>
      <c r="C11" s="39"/>
      <c r="D11" s="40"/>
      <c r="E11" s="40"/>
      <c r="F11" s="40"/>
      <c r="G11" s="40"/>
    </row>
    <row r="12" spans="1:7" s="41" customFormat="1" ht="15.95" customHeight="1" x14ac:dyDescent="0.25">
      <c r="A12" s="37" t="s">
        <v>35</v>
      </c>
      <c r="B12" s="45"/>
      <c r="C12" s="39"/>
      <c r="D12" s="40"/>
      <c r="E12" s="40"/>
      <c r="F12" s="40"/>
      <c r="G12" s="40"/>
    </row>
    <row r="13" spans="1:7" s="41" customFormat="1" ht="15.95" customHeight="1" x14ac:dyDescent="0.25">
      <c r="A13" s="37" t="s">
        <v>36</v>
      </c>
      <c r="B13" s="45"/>
      <c r="C13" s="39"/>
      <c r="D13" s="40"/>
      <c r="E13" s="40"/>
      <c r="F13" s="40"/>
      <c r="G13" s="40"/>
    </row>
    <row r="14" spans="1:7" s="41" customFormat="1" ht="15.95" customHeight="1" x14ac:dyDescent="0.25">
      <c r="A14" s="37" t="s">
        <v>37</v>
      </c>
      <c r="B14" s="42"/>
      <c r="C14" s="39"/>
      <c r="D14" s="40"/>
      <c r="E14" s="40"/>
      <c r="F14" s="40"/>
      <c r="G14" s="40"/>
    </row>
    <row r="15" spans="1:7" s="41" customFormat="1" ht="15.95" customHeight="1" x14ac:dyDescent="0.25">
      <c r="A15" s="37" t="s">
        <v>38</v>
      </c>
      <c r="B15" s="42"/>
      <c r="C15" s="39"/>
      <c r="D15" s="40"/>
      <c r="E15" s="40"/>
      <c r="F15" s="40"/>
      <c r="G15" s="40"/>
    </row>
    <row r="16" spans="1:7" s="41" customFormat="1" ht="15.95" customHeight="1" x14ac:dyDescent="0.25">
      <c r="A16" s="37" t="s">
        <v>39</v>
      </c>
      <c r="B16" s="45"/>
      <c r="C16" s="39"/>
      <c r="D16" s="40"/>
      <c r="E16" s="40"/>
      <c r="F16" s="40"/>
      <c r="G16" s="40"/>
    </row>
    <row r="17" spans="1:7" ht="16.5" x14ac:dyDescent="0.25">
      <c r="A17" s="5"/>
      <c r="B17" s="6"/>
      <c r="C17" s="6"/>
      <c r="D17" s="6"/>
      <c r="E17" s="6"/>
      <c r="F17" s="52"/>
      <c r="G17" s="52"/>
    </row>
    <row r="18" spans="1:7" ht="15.75" x14ac:dyDescent="0.25">
      <c r="F18" s="179" t="s">
        <v>50</v>
      </c>
      <c r="G18" s="179"/>
    </row>
    <row r="19" spans="1:7" ht="15.75" x14ac:dyDescent="0.25">
      <c r="F19" s="179"/>
      <c r="G19" s="179"/>
    </row>
  </sheetData>
  <sheetProtection formatCells="0" formatColumns="0" formatRows="0" insertRows="0" insertHyperlinks="0" deleteRows="0" sort="0" autoFilter="0" pivotTables="0"/>
  <mergeCells count="10">
    <mergeCell ref="F18:G18"/>
    <mergeCell ref="F19:G19"/>
    <mergeCell ref="D5:E5"/>
    <mergeCell ref="F5:G5"/>
    <mergeCell ref="A1:C1"/>
    <mergeCell ref="A3:G3"/>
    <mergeCell ref="A4:G4"/>
    <mergeCell ref="A5:A6"/>
    <mergeCell ref="B5:B6"/>
    <mergeCell ref="C5:C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4" zoomScale="85" zoomScaleNormal="85" workbookViewId="0">
      <selection activeCell="F41" sqref="F41"/>
    </sheetView>
  </sheetViews>
  <sheetFormatPr defaultColWidth="9.28515625" defaultRowHeight="15.75" x14ac:dyDescent="0.25"/>
  <cols>
    <col min="1" max="1" width="5.42578125" style="25" bestFit="1" customWidth="1"/>
    <col min="2" max="2" width="27.140625" style="85" customWidth="1"/>
    <col min="3" max="3" width="13.5703125" style="25" customWidth="1"/>
    <col min="4" max="4" width="12.5703125" style="25" customWidth="1"/>
    <col min="5" max="5" width="10" style="25" customWidth="1"/>
    <col min="6" max="6" width="15.85546875" style="25" customWidth="1"/>
    <col min="7" max="7" width="11.28515625" style="25" customWidth="1"/>
    <col min="8" max="16384" width="9.28515625" style="25"/>
  </cols>
  <sheetData>
    <row r="1" spans="1:7" x14ac:dyDescent="0.25">
      <c r="G1" s="23" t="s">
        <v>5</v>
      </c>
    </row>
    <row r="2" spans="1:7" s="2" customFormat="1" ht="48.75" customHeight="1" x14ac:dyDescent="0.25">
      <c r="A2" s="187" t="s">
        <v>3</v>
      </c>
      <c r="B2" s="187"/>
      <c r="C2" s="187"/>
      <c r="D2" s="187" t="s">
        <v>4</v>
      </c>
      <c r="E2" s="187"/>
      <c r="F2" s="187"/>
      <c r="G2" s="187"/>
    </row>
    <row r="3" spans="1:7" s="2" customFormat="1" ht="8.25" customHeight="1" x14ac:dyDescent="0.25">
      <c r="A3" s="212"/>
      <c r="B3" s="212"/>
      <c r="D3" s="24"/>
      <c r="E3" s="24"/>
      <c r="F3" s="24"/>
      <c r="G3" s="24"/>
    </row>
    <row r="4" spans="1:7" s="2" customFormat="1" ht="8.25" customHeight="1" x14ac:dyDescent="0.25">
      <c r="D4" s="24"/>
      <c r="E4" s="24"/>
      <c r="F4" s="24"/>
      <c r="G4" s="24"/>
    </row>
    <row r="5" spans="1:7" ht="47.25" customHeight="1" x14ac:dyDescent="0.25">
      <c r="A5" s="213" t="s">
        <v>160</v>
      </c>
      <c r="B5" s="213"/>
      <c r="C5" s="213"/>
      <c r="D5" s="213"/>
      <c r="E5" s="213"/>
      <c r="F5" s="213"/>
      <c r="G5" s="213"/>
    </row>
    <row r="6" spans="1:7" ht="11.25" customHeight="1" x14ac:dyDescent="0.25">
      <c r="A6" s="185"/>
      <c r="B6" s="214"/>
      <c r="C6" s="214"/>
      <c r="D6" s="214"/>
      <c r="E6" s="214"/>
      <c r="F6" s="214"/>
      <c r="G6" s="214"/>
    </row>
    <row r="7" spans="1:7" s="87" customFormat="1" ht="20.25" customHeight="1" x14ac:dyDescent="0.25">
      <c r="B7" s="211" t="s">
        <v>56</v>
      </c>
      <c r="C7" s="211"/>
      <c r="D7" s="211"/>
      <c r="E7" s="211"/>
      <c r="F7" s="211"/>
      <c r="G7" s="211"/>
    </row>
    <row r="8" spans="1:7" s="87" customFormat="1" ht="20.25" customHeight="1" x14ac:dyDescent="0.25">
      <c r="B8" s="211" t="s">
        <v>57</v>
      </c>
      <c r="C8" s="211"/>
      <c r="D8" s="211"/>
      <c r="E8" s="211"/>
      <c r="F8" s="211"/>
      <c r="G8" s="211"/>
    </row>
    <row r="9" spans="1:7" s="87" customFormat="1" ht="20.25" customHeight="1" x14ac:dyDescent="0.25">
      <c r="B9" s="211" t="s">
        <v>58</v>
      </c>
      <c r="C9" s="211"/>
      <c r="D9" s="211"/>
      <c r="E9" s="211"/>
      <c r="F9" s="211"/>
      <c r="G9" s="211"/>
    </row>
    <row r="10" spans="1:7" s="87" customFormat="1" ht="20.25" customHeight="1" x14ac:dyDescent="0.25">
      <c r="B10" s="211" t="s">
        <v>59</v>
      </c>
      <c r="C10" s="211"/>
      <c r="D10" s="211"/>
      <c r="E10" s="211"/>
      <c r="F10" s="211"/>
      <c r="G10" s="211"/>
    </row>
    <row r="11" spans="1:7" ht="15" customHeight="1" x14ac:dyDescent="0.25"/>
    <row r="12" spans="1:7" s="2" customFormat="1" ht="49.5" customHeight="1" x14ac:dyDescent="0.25">
      <c r="A12" s="1" t="s">
        <v>10</v>
      </c>
      <c r="B12" s="175" t="s">
        <v>11</v>
      </c>
      <c r="C12" s="175"/>
      <c r="D12" s="175"/>
      <c r="E12" s="1" t="s">
        <v>12</v>
      </c>
      <c r="F12" s="88" t="s">
        <v>13</v>
      </c>
      <c r="G12" s="1" t="s">
        <v>14</v>
      </c>
    </row>
    <row r="13" spans="1:7" s="2" customFormat="1" ht="15" customHeight="1" x14ac:dyDescent="0.25">
      <c r="A13" s="125" t="s">
        <v>86</v>
      </c>
      <c r="B13" s="208" t="s">
        <v>87</v>
      </c>
      <c r="C13" s="209"/>
      <c r="D13" s="210"/>
      <c r="E13" s="125" t="s">
        <v>88</v>
      </c>
      <c r="F13" s="125" t="s">
        <v>89</v>
      </c>
      <c r="G13" s="125" t="s">
        <v>90</v>
      </c>
    </row>
    <row r="14" spans="1:7" s="2" customFormat="1" ht="91.5" customHeight="1" x14ac:dyDescent="0.25">
      <c r="A14" s="1" t="s">
        <v>0</v>
      </c>
      <c r="B14" s="203" t="s">
        <v>120</v>
      </c>
      <c r="C14" s="203"/>
      <c r="D14" s="203"/>
      <c r="E14" s="89">
        <f>E15+E19+E25+E28</f>
        <v>20</v>
      </c>
      <c r="F14" s="90">
        <f>ROUND(F15+F19+F25+F28,1)</f>
        <v>20</v>
      </c>
      <c r="G14" s="13"/>
    </row>
    <row r="15" spans="1:7" s="4" customFormat="1" ht="24" customHeight="1" x14ac:dyDescent="0.25">
      <c r="A15" s="3">
        <v>1</v>
      </c>
      <c r="B15" s="203" t="s">
        <v>121</v>
      </c>
      <c r="C15" s="203"/>
      <c r="D15" s="203"/>
      <c r="E15" s="89">
        <f>5-(E16+E17+E18)</f>
        <v>5</v>
      </c>
      <c r="F15" s="90">
        <f>ROUND(5-(F16+F17+F18),1)</f>
        <v>5</v>
      </c>
      <c r="G15" s="13"/>
    </row>
    <row r="16" spans="1:7" s="4" customFormat="1" ht="117.75" customHeight="1" x14ac:dyDescent="0.25">
      <c r="A16" s="3" t="s">
        <v>15</v>
      </c>
      <c r="B16" s="192" t="s">
        <v>159</v>
      </c>
      <c r="C16" s="193"/>
      <c r="D16" s="194"/>
      <c r="E16" s="109"/>
      <c r="F16" s="92"/>
      <c r="G16" s="3"/>
    </row>
    <row r="17" spans="1:7" s="22" customFormat="1" ht="66.75" customHeight="1" x14ac:dyDescent="0.25">
      <c r="A17" s="3" t="s">
        <v>16</v>
      </c>
      <c r="B17" s="192" t="s">
        <v>164</v>
      </c>
      <c r="C17" s="193"/>
      <c r="D17" s="194"/>
      <c r="E17" s="109"/>
      <c r="F17" s="92"/>
      <c r="G17" s="20"/>
    </row>
    <row r="18" spans="1:7" s="22" customFormat="1" ht="71.45" customHeight="1" x14ac:dyDescent="0.25">
      <c r="A18" s="3" t="s">
        <v>17</v>
      </c>
      <c r="B18" s="192" t="s">
        <v>122</v>
      </c>
      <c r="C18" s="193"/>
      <c r="D18" s="194"/>
      <c r="E18" s="109"/>
      <c r="F18" s="92"/>
      <c r="G18" s="20"/>
    </row>
    <row r="19" spans="1:7" s="22" customFormat="1" ht="48" customHeight="1" x14ac:dyDescent="0.25">
      <c r="A19" s="3">
        <v>2</v>
      </c>
      <c r="B19" s="189" t="s">
        <v>123</v>
      </c>
      <c r="C19" s="190"/>
      <c r="D19" s="191"/>
      <c r="E19" s="89">
        <f>6-(E20+E21+E22+E23+E24)</f>
        <v>6</v>
      </c>
      <c r="F19" s="90">
        <f>ROUND(6-(F20+F21+F22+F23+F24),1)</f>
        <v>6</v>
      </c>
      <c r="G19" s="18"/>
    </row>
    <row r="20" spans="1:7" s="22" customFormat="1" ht="43.9" customHeight="1" x14ac:dyDescent="0.25">
      <c r="A20" s="18" t="s">
        <v>18</v>
      </c>
      <c r="B20" s="192" t="s">
        <v>124</v>
      </c>
      <c r="C20" s="193"/>
      <c r="D20" s="194"/>
      <c r="E20" s="110"/>
      <c r="F20" s="92"/>
      <c r="G20" s="20"/>
    </row>
    <row r="21" spans="1:7" s="22" customFormat="1" ht="42" customHeight="1" x14ac:dyDescent="0.25">
      <c r="A21" s="18" t="s">
        <v>19</v>
      </c>
      <c r="B21" s="192" t="s">
        <v>125</v>
      </c>
      <c r="C21" s="193"/>
      <c r="D21" s="194"/>
      <c r="E21" s="110"/>
      <c r="F21" s="92"/>
      <c r="G21" s="26"/>
    </row>
    <row r="22" spans="1:7" s="22" customFormat="1" ht="54.75" customHeight="1" x14ac:dyDescent="0.25">
      <c r="A22" s="3" t="s">
        <v>20</v>
      </c>
      <c r="B22" s="192" t="s">
        <v>156</v>
      </c>
      <c r="C22" s="193"/>
      <c r="D22" s="194"/>
      <c r="E22" s="109"/>
      <c r="F22" s="92"/>
      <c r="G22" s="19"/>
    </row>
    <row r="23" spans="1:7" s="22" customFormat="1" ht="68.25" customHeight="1" x14ac:dyDescent="0.25">
      <c r="A23" s="3" t="s">
        <v>21</v>
      </c>
      <c r="B23" s="192" t="s">
        <v>126</v>
      </c>
      <c r="C23" s="193"/>
      <c r="D23" s="194"/>
      <c r="E23" s="109"/>
      <c r="F23" s="92"/>
      <c r="G23" s="19"/>
    </row>
    <row r="24" spans="1:7" s="22" customFormat="1" ht="31.35" customHeight="1" x14ac:dyDescent="0.25">
      <c r="A24" s="3" t="s">
        <v>22</v>
      </c>
      <c r="B24" s="192" t="s">
        <v>127</v>
      </c>
      <c r="C24" s="193"/>
      <c r="D24" s="194"/>
      <c r="E24" s="109"/>
      <c r="F24" s="92"/>
      <c r="G24" s="20"/>
    </row>
    <row r="25" spans="1:7" s="4" customFormat="1" ht="43.9" customHeight="1" x14ac:dyDescent="0.25">
      <c r="A25" s="3">
        <v>3</v>
      </c>
      <c r="B25" s="189" t="s">
        <v>128</v>
      </c>
      <c r="C25" s="190"/>
      <c r="D25" s="191"/>
      <c r="E25" s="89">
        <f>5-(E26+E27)</f>
        <v>5</v>
      </c>
      <c r="F25" s="90">
        <f>ROUND(5-(F26+F27),1)</f>
        <v>5</v>
      </c>
      <c r="G25" s="13"/>
    </row>
    <row r="26" spans="1:7" s="22" customFormat="1" ht="82.7" customHeight="1" x14ac:dyDescent="0.25">
      <c r="A26" s="3" t="s">
        <v>23</v>
      </c>
      <c r="B26" s="192" t="s">
        <v>129</v>
      </c>
      <c r="C26" s="193"/>
      <c r="D26" s="194"/>
      <c r="E26" s="109"/>
      <c r="F26" s="18"/>
      <c r="G26" s="18"/>
    </row>
    <row r="27" spans="1:7" s="22" customFormat="1" ht="52.7" customHeight="1" x14ac:dyDescent="0.25">
      <c r="A27" s="3" t="s">
        <v>24</v>
      </c>
      <c r="B27" s="192" t="s">
        <v>157</v>
      </c>
      <c r="C27" s="193"/>
      <c r="D27" s="194"/>
      <c r="E27" s="109"/>
      <c r="F27" s="18"/>
      <c r="G27" s="20"/>
    </row>
    <row r="28" spans="1:7" s="22" customFormat="1" ht="132.75" customHeight="1" x14ac:dyDescent="0.25">
      <c r="A28" s="91">
        <v>4</v>
      </c>
      <c r="B28" s="189" t="s">
        <v>130</v>
      </c>
      <c r="C28" s="190"/>
      <c r="D28" s="191"/>
      <c r="E28" s="89">
        <f>4-(E29+E30+E31)</f>
        <v>4</v>
      </c>
      <c r="F28" s="90">
        <f>ROUND(4-(F29+F30+F31),1)</f>
        <v>4</v>
      </c>
      <c r="G28" s="20"/>
    </row>
    <row r="29" spans="1:7" s="22" customFormat="1" ht="53.25" customHeight="1" x14ac:dyDescent="0.25">
      <c r="A29" s="3" t="s">
        <v>131</v>
      </c>
      <c r="B29" s="192" t="s">
        <v>132</v>
      </c>
      <c r="C29" s="193"/>
      <c r="D29" s="194"/>
      <c r="E29" s="109"/>
      <c r="F29" s="18"/>
      <c r="G29" s="20"/>
    </row>
    <row r="30" spans="1:7" s="22" customFormat="1" ht="48.75" customHeight="1" x14ac:dyDescent="0.25">
      <c r="A30" s="3" t="s">
        <v>133</v>
      </c>
      <c r="B30" s="192" t="s">
        <v>134</v>
      </c>
      <c r="C30" s="193"/>
      <c r="D30" s="194"/>
      <c r="E30" s="109"/>
      <c r="F30" s="18"/>
      <c r="G30" s="18"/>
    </row>
    <row r="31" spans="1:7" s="22" customFormat="1" ht="48" customHeight="1" x14ac:dyDescent="0.25">
      <c r="A31" s="3" t="s">
        <v>135</v>
      </c>
      <c r="B31" s="192" t="s">
        <v>136</v>
      </c>
      <c r="C31" s="193"/>
      <c r="D31" s="194"/>
      <c r="E31" s="109"/>
      <c r="F31" s="18"/>
      <c r="G31" s="20"/>
    </row>
    <row r="32" spans="1:7" s="22" customFormat="1" ht="27" customHeight="1" x14ac:dyDescent="0.25">
      <c r="A32" s="1" t="s">
        <v>1</v>
      </c>
      <c r="B32" s="205" t="s">
        <v>6</v>
      </c>
      <c r="C32" s="206"/>
      <c r="D32" s="207"/>
      <c r="E32" s="89">
        <f>E33+E35+E37+E39+E41+E43</f>
        <v>20</v>
      </c>
      <c r="F32" s="90">
        <f>ROUND(F33+F35+F37+F39+F41+F43,1)</f>
        <v>0</v>
      </c>
      <c r="G32" s="20"/>
    </row>
    <row r="33" spans="1:7" s="2" customFormat="1" ht="49.5" customHeight="1" x14ac:dyDescent="0.25">
      <c r="A33" s="3">
        <v>5</v>
      </c>
      <c r="B33" s="203" t="s">
        <v>137</v>
      </c>
      <c r="C33" s="203"/>
      <c r="D33" s="203"/>
      <c r="E33" s="89">
        <v>1</v>
      </c>
      <c r="F33" s="90">
        <f>IF(F34&gt;1,"1",F34)</f>
        <v>0</v>
      </c>
      <c r="G33" s="13"/>
    </row>
    <row r="34" spans="1:7" s="4" customFormat="1" ht="52.5" customHeight="1" x14ac:dyDescent="0.25">
      <c r="A34" s="3"/>
      <c r="B34" s="204" t="s">
        <v>138</v>
      </c>
      <c r="C34" s="204"/>
      <c r="D34" s="204"/>
      <c r="E34" s="89"/>
      <c r="F34" s="92"/>
      <c r="G34" s="13"/>
    </row>
    <row r="35" spans="1:7" s="4" customFormat="1" ht="54.6" customHeight="1" x14ac:dyDescent="0.25">
      <c r="A35" s="3">
        <v>6</v>
      </c>
      <c r="B35" s="189" t="s">
        <v>139</v>
      </c>
      <c r="C35" s="190"/>
      <c r="D35" s="191"/>
      <c r="E35" s="89">
        <v>2</v>
      </c>
      <c r="F35" s="90">
        <f>IF(F36&gt;2,"2",F36)</f>
        <v>0</v>
      </c>
      <c r="G35" s="3"/>
    </row>
    <row r="36" spans="1:7" s="4" customFormat="1" ht="51.95" customHeight="1" x14ac:dyDescent="0.25">
      <c r="A36" s="3"/>
      <c r="B36" s="197" t="s">
        <v>25</v>
      </c>
      <c r="C36" s="198"/>
      <c r="D36" s="199"/>
      <c r="E36" s="89"/>
      <c r="F36" s="92"/>
      <c r="G36" s="18"/>
    </row>
    <row r="37" spans="1:7" s="4" customFormat="1" ht="41.45" customHeight="1" x14ac:dyDescent="0.25">
      <c r="A37" s="3">
        <v>7</v>
      </c>
      <c r="B37" s="189" t="s">
        <v>140</v>
      </c>
      <c r="C37" s="190"/>
      <c r="D37" s="191"/>
      <c r="E37" s="89">
        <v>2</v>
      </c>
      <c r="F37" s="90">
        <f>IF(F38&gt;2,"2",F38)</f>
        <v>0</v>
      </c>
      <c r="G37" s="3"/>
    </row>
    <row r="38" spans="1:7" s="22" customFormat="1" ht="61.5" customHeight="1" x14ac:dyDescent="0.25">
      <c r="A38" s="3"/>
      <c r="B38" s="192" t="s">
        <v>67</v>
      </c>
      <c r="C38" s="193"/>
      <c r="D38" s="194"/>
      <c r="E38" s="89"/>
      <c r="F38" s="92"/>
      <c r="G38" s="27"/>
    </row>
    <row r="39" spans="1:7" s="4" customFormat="1" ht="43.9" customHeight="1" x14ac:dyDescent="0.25">
      <c r="A39" s="3">
        <v>8</v>
      </c>
      <c r="B39" s="189" t="s">
        <v>141</v>
      </c>
      <c r="C39" s="190"/>
      <c r="D39" s="191"/>
      <c r="E39" s="89">
        <v>2</v>
      </c>
      <c r="F39" s="90">
        <f>IF(F40&gt;2,"2",F40)</f>
        <v>0</v>
      </c>
      <c r="G39" s="13"/>
    </row>
    <row r="40" spans="1:7" s="22" customFormat="1" ht="65.099999999999994" customHeight="1" x14ac:dyDescent="0.25">
      <c r="A40" s="3"/>
      <c r="B40" s="192" t="s">
        <v>26</v>
      </c>
      <c r="C40" s="193"/>
      <c r="D40" s="194"/>
      <c r="E40" s="89"/>
      <c r="F40" s="92"/>
      <c r="G40" s="20"/>
    </row>
    <row r="41" spans="1:7" s="22" customFormat="1" ht="99.75" customHeight="1" x14ac:dyDescent="0.25">
      <c r="A41" s="3">
        <v>9</v>
      </c>
      <c r="B41" s="189" t="s">
        <v>165</v>
      </c>
      <c r="C41" s="190"/>
      <c r="D41" s="191"/>
      <c r="E41" s="89">
        <v>8</v>
      </c>
      <c r="F41" s="90" t="str">
        <f>IF(F42&gt;=8,"8",IF(F42&lt;8,"0"))</f>
        <v>0</v>
      </c>
      <c r="G41" s="20"/>
    </row>
    <row r="42" spans="1:7" s="22" customFormat="1" ht="168" customHeight="1" x14ac:dyDescent="0.25">
      <c r="A42" s="3"/>
      <c r="B42" s="192" t="s">
        <v>166</v>
      </c>
      <c r="C42" s="193"/>
      <c r="D42" s="194"/>
      <c r="E42" s="89"/>
      <c r="F42" s="92"/>
      <c r="G42" s="20"/>
    </row>
    <row r="43" spans="1:7" s="22" customFormat="1" ht="50.25" customHeight="1" x14ac:dyDescent="0.25">
      <c r="A43" s="3">
        <v>10</v>
      </c>
      <c r="B43" s="189" t="s">
        <v>142</v>
      </c>
      <c r="C43" s="190"/>
      <c r="D43" s="191"/>
      <c r="E43" s="89">
        <v>5</v>
      </c>
      <c r="F43" s="90">
        <f>ROUND(IF((F44+F45)&gt;5,"5",(F44+F45)),1)</f>
        <v>0</v>
      </c>
      <c r="G43" s="20"/>
    </row>
    <row r="44" spans="1:7" s="22" customFormat="1" ht="103.5" customHeight="1" x14ac:dyDescent="0.25">
      <c r="A44" s="3" t="s">
        <v>143</v>
      </c>
      <c r="B44" s="192" t="s">
        <v>144</v>
      </c>
      <c r="C44" s="193"/>
      <c r="D44" s="194"/>
      <c r="E44" s="89"/>
      <c r="F44" s="92"/>
      <c r="G44" s="20"/>
    </row>
    <row r="45" spans="1:7" s="4" customFormat="1" ht="67.5" customHeight="1" x14ac:dyDescent="0.25">
      <c r="A45" s="3" t="s">
        <v>145</v>
      </c>
      <c r="B45" s="192" t="s">
        <v>146</v>
      </c>
      <c r="C45" s="193"/>
      <c r="D45" s="194"/>
      <c r="E45" s="89"/>
      <c r="F45" s="92"/>
      <c r="G45" s="13"/>
    </row>
    <row r="46" spans="1:7" s="2" customFormat="1" ht="29.25" customHeight="1" x14ac:dyDescent="0.25">
      <c r="A46" s="1"/>
      <c r="B46" s="200" t="s">
        <v>7</v>
      </c>
      <c r="C46" s="201"/>
      <c r="D46" s="202"/>
      <c r="E46" s="93">
        <f>E14+E32</f>
        <v>40</v>
      </c>
      <c r="F46" s="93">
        <f>F14+F32</f>
        <v>20</v>
      </c>
      <c r="G46" s="1"/>
    </row>
    <row r="47" spans="1:7" s="4" customFormat="1" ht="13.5" customHeight="1" x14ac:dyDescent="0.25">
      <c r="A47" s="25"/>
      <c r="B47" s="85"/>
      <c r="C47" s="85"/>
      <c r="D47" s="85"/>
      <c r="E47" s="25"/>
      <c r="F47" s="25"/>
      <c r="G47" s="25"/>
    </row>
    <row r="48" spans="1:7" s="4" customFormat="1" ht="31.5" customHeight="1" x14ac:dyDescent="0.25">
      <c r="A48" s="25"/>
      <c r="B48" s="195" t="s">
        <v>2</v>
      </c>
      <c r="C48" s="195"/>
      <c r="D48" s="195"/>
      <c r="E48" s="195"/>
      <c r="F48" s="25"/>
      <c r="G48" s="25"/>
    </row>
    <row r="49" spans="1:7" s="4" customFormat="1" ht="81.400000000000006" customHeight="1" x14ac:dyDescent="0.25">
      <c r="A49" s="196"/>
      <c r="B49" s="196"/>
      <c r="C49" s="196"/>
      <c r="D49" s="196"/>
      <c r="E49" s="196"/>
      <c r="F49" s="196"/>
      <c r="G49" s="196"/>
    </row>
    <row r="50" spans="1:7" ht="20.25" customHeight="1" x14ac:dyDescent="0.25">
      <c r="A50" s="86"/>
      <c r="B50" s="94"/>
      <c r="C50" s="94"/>
      <c r="D50" s="186" t="s">
        <v>68</v>
      </c>
      <c r="E50" s="186"/>
      <c r="F50" s="186"/>
      <c r="G50" s="186"/>
    </row>
    <row r="51" spans="1:7" s="87" customFormat="1" ht="16.5" x14ac:dyDescent="0.25">
      <c r="A51" s="2"/>
      <c r="B51" s="2"/>
      <c r="C51" s="2"/>
      <c r="D51" s="187" t="s">
        <v>8</v>
      </c>
      <c r="E51" s="187"/>
      <c r="F51" s="187"/>
      <c r="G51" s="187"/>
    </row>
    <row r="52" spans="1:7" ht="21.75" customHeight="1" x14ac:dyDescent="0.25">
      <c r="D52" s="185" t="s">
        <v>9</v>
      </c>
      <c r="E52" s="185"/>
      <c r="F52" s="185"/>
      <c r="G52" s="185"/>
    </row>
    <row r="53" spans="1:7" ht="34.5" customHeight="1" x14ac:dyDescent="0.25"/>
    <row r="54" spans="1:7" ht="33" customHeight="1" x14ac:dyDescent="0.25"/>
    <row r="55" spans="1:7" ht="34.5" customHeight="1" x14ac:dyDescent="0.25">
      <c r="D55" s="188"/>
      <c r="E55" s="188"/>
      <c r="F55" s="188"/>
      <c r="G55" s="188"/>
    </row>
    <row r="57" spans="1:7" s="86" customFormat="1" ht="20.25" customHeight="1" x14ac:dyDescent="0.25">
      <c r="A57" s="25"/>
      <c r="B57" s="85"/>
      <c r="C57" s="25"/>
      <c r="D57" s="25"/>
      <c r="E57" s="25"/>
      <c r="F57" s="25"/>
      <c r="G57" s="25"/>
    </row>
    <row r="58" spans="1:7" s="2" customFormat="1" ht="35.25" customHeight="1" x14ac:dyDescent="0.25">
      <c r="A58" s="25"/>
      <c r="B58" s="85"/>
      <c r="C58" s="25"/>
      <c r="D58" s="25"/>
      <c r="E58" s="25"/>
      <c r="F58" s="25"/>
      <c r="G58" s="25"/>
    </row>
  </sheetData>
  <sheetProtection password="E795" sheet="1" formatCells="0" formatColumns="0" formatRows="0" insertColumns="0" insertRows="0" insertHyperlinks="0" deleteColumns="0" deleteRows="0" sort="0" autoFilter="0" pivotTables="0"/>
  <mergeCells count="50">
    <mergeCell ref="A2:C2"/>
    <mergeCell ref="D2:G2"/>
    <mergeCell ref="A3:B3"/>
    <mergeCell ref="A5:G5"/>
    <mergeCell ref="A6:G6"/>
    <mergeCell ref="B12:D12"/>
    <mergeCell ref="B13:D13"/>
    <mergeCell ref="B17:D17"/>
    <mergeCell ref="B7:G7"/>
    <mergeCell ref="B8:G8"/>
    <mergeCell ref="B9:G9"/>
    <mergeCell ref="B10:G10"/>
    <mergeCell ref="B14:D14"/>
    <mergeCell ref="B23:D23"/>
    <mergeCell ref="B24:D24"/>
    <mergeCell ref="B25:D25"/>
    <mergeCell ref="B26:D26"/>
    <mergeCell ref="B15:D15"/>
    <mergeCell ref="B16:D16"/>
    <mergeCell ref="B18:D18"/>
    <mergeCell ref="B19:D19"/>
    <mergeCell ref="B20:D20"/>
    <mergeCell ref="B21:D21"/>
    <mergeCell ref="B22:D22"/>
    <mergeCell ref="B27:D27"/>
    <mergeCell ref="B44:D44"/>
    <mergeCell ref="B45:D45"/>
    <mergeCell ref="B48:E48"/>
    <mergeCell ref="A49:G49"/>
    <mergeCell ref="B35:D35"/>
    <mergeCell ref="B36:D36"/>
    <mergeCell ref="B46:D46"/>
    <mergeCell ref="B33:D33"/>
    <mergeCell ref="B34:D34"/>
    <mergeCell ref="B28:D28"/>
    <mergeCell ref="B29:D29"/>
    <mergeCell ref="B30:D30"/>
    <mergeCell ref="B31:D31"/>
    <mergeCell ref="B32:D32"/>
    <mergeCell ref="D52:G52"/>
    <mergeCell ref="D50:G50"/>
    <mergeCell ref="D51:G51"/>
    <mergeCell ref="D55:G55"/>
    <mergeCell ref="B37:D37"/>
    <mergeCell ref="B38:D38"/>
    <mergeCell ref="B39:D39"/>
    <mergeCell ref="B40:D40"/>
    <mergeCell ref="B43:D43"/>
    <mergeCell ref="B41:D41"/>
    <mergeCell ref="B42:D42"/>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abSelected="1" topLeftCell="A49" zoomScale="85" zoomScaleNormal="85" workbookViewId="0">
      <selection activeCell="E56" sqref="E56:F56"/>
    </sheetView>
  </sheetViews>
  <sheetFormatPr defaultColWidth="9.28515625" defaultRowHeight="15.75" x14ac:dyDescent="0.25"/>
  <cols>
    <col min="1" max="1" width="5.42578125" style="25" bestFit="1" customWidth="1"/>
    <col min="2" max="2" width="27.140625" style="85" customWidth="1"/>
    <col min="3" max="3" width="12.42578125" style="25" customWidth="1"/>
    <col min="4" max="4" width="13.5703125" style="25" customWidth="1"/>
    <col min="5" max="5" width="11.28515625" style="25" customWidth="1"/>
    <col min="6" max="6" width="13" style="95" customWidth="1"/>
    <col min="7" max="7" width="12.28515625" style="25" customWidth="1"/>
    <col min="8" max="16384" width="9.28515625" style="25"/>
  </cols>
  <sheetData>
    <row r="1" spans="1:7" x14ac:dyDescent="0.25">
      <c r="G1" s="23" t="s">
        <v>5</v>
      </c>
    </row>
    <row r="2" spans="1:7" s="2" customFormat="1" ht="48.75" customHeight="1" x14ac:dyDescent="0.25">
      <c r="A2" s="187" t="s">
        <v>3</v>
      </c>
      <c r="B2" s="187"/>
      <c r="C2" s="187"/>
      <c r="D2" s="187" t="s">
        <v>4</v>
      </c>
      <c r="E2" s="187"/>
      <c r="F2" s="187"/>
      <c r="G2" s="187"/>
    </row>
    <row r="3" spans="1:7" s="2" customFormat="1" ht="8.25" customHeight="1" x14ac:dyDescent="0.25">
      <c r="A3" s="212"/>
      <c r="B3" s="212"/>
      <c r="D3" s="24"/>
      <c r="E3" s="24"/>
      <c r="F3" s="96"/>
      <c r="G3" s="24"/>
    </row>
    <row r="4" spans="1:7" s="2" customFormat="1" ht="8.25" customHeight="1" x14ac:dyDescent="0.25">
      <c r="D4" s="24"/>
      <c r="E4" s="24"/>
      <c r="F4" s="96"/>
      <c r="G4" s="24"/>
    </row>
    <row r="5" spans="1:7" ht="38.25" customHeight="1" x14ac:dyDescent="0.25">
      <c r="A5" s="213" t="s">
        <v>219</v>
      </c>
      <c r="B5" s="213"/>
      <c r="C5" s="213"/>
      <c r="D5" s="213"/>
      <c r="E5" s="213"/>
      <c r="F5" s="213"/>
      <c r="G5" s="213"/>
    </row>
    <row r="6" spans="1:7" ht="9.75" customHeight="1" x14ac:dyDescent="0.25">
      <c r="A6" s="185"/>
      <c r="B6" s="214"/>
      <c r="C6" s="214"/>
      <c r="D6" s="214"/>
      <c r="E6" s="214"/>
      <c r="F6" s="214"/>
      <c r="G6" s="214"/>
    </row>
    <row r="7" spans="1:7" s="87" customFormat="1" ht="21.75" customHeight="1" x14ac:dyDescent="0.25">
      <c r="B7" s="211" t="s">
        <v>221</v>
      </c>
      <c r="C7" s="211"/>
      <c r="D7" s="211"/>
      <c r="E7" s="211"/>
      <c r="F7" s="211"/>
      <c r="G7" s="211"/>
    </row>
    <row r="8" spans="1:7" s="87" customFormat="1" ht="21.75" customHeight="1" x14ac:dyDescent="0.25">
      <c r="B8" s="211" t="s">
        <v>216</v>
      </c>
      <c r="C8" s="211"/>
      <c r="D8" s="211"/>
      <c r="E8" s="211"/>
      <c r="F8" s="211"/>
      <c r="G8" s="211"/>
    </row>
    <row r="9" spans="1:7" s="87" customFormat="1" ht="21.75" customHeight="1" x14ac:dyDescent="0.25">
      <c r="B9" s="211" t="s">
        <v>217</v>
      </c>
      <c r="C9" s="211"/>
      <c r="D9" s="211"/>
      <c r="E9" s="211"/>
      <c r="F9" s="211"/>
      <c r="G9" s="211"/>
    </row>
    <row r="10" spans="1:7" s="87" customFormat="1" ht="21.75" customHeight="1" x14ac:dyDescent="0.25">
      <c r="B10" s="211" t="s">
        <v>222</v>
      </c>
      <c r="C10" s="211"/>
      <c r="D10" s="211"/>
      <c r="E10" s="211"/>
      <c r="F10" s="211"/>
      <c r="G10" s="211"/>
    </row>
    <row r="11" spans="1:7" ht="12.75" customHeight="1" x14ac:dyDescent="0.25"/>
    <row r="12" spans="1:7" s="2" customFormat="1" ht="58.5" customHeight="1" x14ac:dyDescent="0.25">
      <c r="A12" s="1" t="s">
        <v>10</v>
      </c>
      <c r="B12" s="175" t="s">
        <v>11</v>
      </c>
      <c r="C12" s="175"/>
      <c r="D12" s="175"/>
      <c r="E12" s="1" t="s">
        <v>12</v>
      </c>
      <c r="F12" s="97" t="s">
        <v>13</v>
      </c>
      <c r="G12" s="1" t="s">
        <v>14</v>
      </c>
    </row>
    <row r="13" spans="1:7" s="2" customFormat="1" ht="12" customHeight="1" x14ac:dyDescent="0.25">
      <c r="A13" s="125" t="s">
        <v>86</v>
      </c>
      <c r="B13" s="208" t="s">
        <v>87</v>
      </c>
      <c r="C13" s="209"/>
      <c r="D13" s="210"/>
      <c r="E13" s="125" t="s">
        <v>88</v>
      </c>
      <c r="F13" s="125" t="s">
        <v>89</v>
      </c>
      <c r="G13" s="125" t="s">
        <v>90</v>
      </c>
    </row>
    <row r="14" spans="1:7" s="2" customFormat="1" ht="87.6" customHeight="1" x14ac:dyDescent="0.25">
      <c r="A14" s="1" t="s">
        <v>0</v>
      </c>
      <c r="B14" s="203" t="s">
        <v>120</v>
      </c>
      <c r="C14" s="203"/>
      <c r="D14" s="203"/>
      <c r="E14" s="89">
        <f>E15+E19+E25+E28</f>
        <v>20</v>
      </c>
      <c r="F14" s="90">
        <f>ROUND(F15+F19+F25+F28,1)</f>
        <v>20</v>
      </c>
      <c r="G14" s="21"/>
    </row>
    <row r="15" spans="1:7" s="4" customFormat="1" ht="33.950000000000003" customHeight="1" x14ac:dyDescent="0.25">
      <c r="A15" s="3">
        <v>1</v>
      </c>
      <c r="B15" s="203" t="s">
        <v>121</v>
      </c>
      <c r="C15" s="203"/>
      <c r="D15" s="203"/>
      <c r="E15" s="89">
        <f>5-(E16+E17+E18)</f>
        <v>5</v>
      </c>
      <c r="F15" s="90">
        <f>ROUND(5-(F16+F17+F18),1)</f>
        <v>5</v>
      </c>
      <c r="G15" s="21"/>
    </row>
    <row r="16" spans="1:7" s="4" customFormat="1" ht="122.25" customHeight="1" x14ac:dyDescent="0.25">
      <c r="A16" s="3" t="s">
        <v>15</v>
      </c>
      <c r="B16" s="192" t="s">
        <v>159</v>
      </c>
      <c r="C16" s="193"/>
      <c r="D16" s="194"/>
      <c r="E16" s="109"/>
      <c r="F16" s="18"/>
      <c r="G16" s="3"/>
    </row>
    <row r="17" spans="1:7" s="22" customFormat="1" ht="105.75" customHeight="1" x14ac:dyDescent="0.25">
      <c r="A17" s="3" t="s">
        <v>16</v>
      </c>
      <c r="B17" s="192" t="s">
        <v>167</v>
      </c>
      <c r="C17" s="193"/>
      <c r="D17" s="194"/>
      <c r="E17" s="109"/>
      <c r="F17" s="18"/>
      <c r="G17" s="20"/>
    </row>
    <row r="18" spans="1:7" s="22" customFormat="1" ht="77.25" customHeight="1" x14ac:dyDescent="0.25">
      <c r="A18" s="3" t="s">
        <v>17</v>
      </c>
      <c r="B18" s="192" t="s">
        <v>147</v>
      </c>
      <c r="C18" s="193"/>
      <c r="D18" s="194"/>
      <c r="E18" s="109"/>
      <c r="F18" s="18"/>
      <c r="G18" s="3"/>
    </row>
    <row r="19" spans="1:7" s="22" customFormat="1" ht="48.95" customHeight="1" x14ac:dyDescent="0.25">
      <c r="A19" s="3">
        <v>2</v>
      </c>
      <c r="B19" s="189" t="s">
        <v>123</v>
      </c>
      <c r="C19" s="190"/>
      <c r="D19" s="191"/>
      <c r="E19" s="89">
        <f>6-(E20+E21+E22+E23+E24)</f>
        <v>6</v>
      </c>
      <c r="F19" s="90">
        <f>ROUND(6-(F20+F21+F22+F23+F24),1)</f>
        <v>6</v>
      </c>
      <c r="G19" s="20"/>
    </row>
    <row r="20" spans="1:7" s="22" customFormat="1" ht="35.1" customHeight="1" x14ac:dyDescent="0.25">
      <c r="A20" s="18" t="s">
        <v>18</v>
      </c>
      <c r="B20" s="192" t="s">
        <v>124</v>
      </c>
      <c r="C20" s="193"/>
      <c r="D20" s="194"/>
      <c r="E20" s="110"/>
      <c r="F20" s="18"/>
      <c r="G20" s="20"/>
    </row>
    <row r="21" spans="1:7" s="22" customFormat="1" ht="38.25" customHeight="1" x14ac:dyDescent="0.25">
      <c r="A21" s="18" t="s">
        <v>19</v>
      </c>
      <c r="B21" s="192" t="s">
        <v>125</v>
      </c>
      <c r="C21" s="193"/>
      <c r="D21" s="194"/>
      <c r="E21" s="110"/>
      <c r="F21" s="18"/>
      <c r="G21" s="26"/>
    </row>
    <row r="22" spans="1:7" s="22" customFormat="1" ht="48.75" customHeight="1" x14ac:dyDescent="0.25">
      <c r="A22" s="3" t="s">
        <v>20</v>
      </c>
      <c r="B22" s="192" t="s">
        <v>168</v>
      </c>
      <c r="C22" s="193"/>
      <c r="D22" s="194"/>
      <c r="E22" s="109"/>
      <c r="F22" s="18"/>
      <c r="G22" s="19"/>
    </row>
    <row r="23" spans="1:7" s="22" customFormat="1" ht="48.2" customHeight="1" x14ac:dyDescent="0.25">
      <c r="A23" s="3" t="s">
        <v>21</v>
      </c>
      <c r="B23" s="192" t="s">
        <v>148</v>
      </c>
      <c r="C23" s="193"/>
      <c r="D23" s="194"/>
      <c r="E23" s="109"/>
      <c r="F23" s="18"/>
      <c r="G23" s="19"/>
    </row>
    <row r="24" spans="1:7" s="22" customFormat="1" ht="40.15" customHeight="1" x14ac:dyDescent="0.25">
      <c r="A24" s="3" t="s">
        <v>22</v>
      </c>
      <c r="B24" s="192" t="s">
        <v>149</v>
      </c>
      <c r="C24" s="193"/>
      <c r="D24" s="194"/>
      <c r="E24" s="109"/>
      <c r="F24" s="18"/>
      <c r="G24" s="20"/>
    </row>
    <row r="25" spans="1:7" s="4" customFormat="1" ht="38.85" customHeight="1" x14ac:dyDescent="0.25">
      <c r="A25" s="3">
        <v>3</v>
      </c>
      <c r="B25" s="189" t="s">
        <v>128</v>
      </c>
      <c r="C25" s="190"/>
      <c r="D25" s="191"/>
      <c r="E25" s="89">
        <f>5-(E26+E27)</f>
        <v>5</v>
      </c>
      <c r="F25" s="90">
        <f>ROUND(5-(F26+F27),1)</f>
        <v>5</v>
      </c>
      <c r="G25" s="21"/>
    </row>
    <row r="26" spans="1:7" s="22" customFormat="1" ht="83.25" customHeight="1" x14ac:dyDescent="0.25">
      <c r="A26" s="3" t="s">
        <v>23</v>
      </c>
      <c r="B26" s="192" t="s">
        <v>129</v>
      </c>
      <c r="C26" s="193"/>
      <c r="D26" s="194"/>
      <c r="E26" s="109"/>
      <c r="F26" s="18"/>
      <c r="G26" s="20"/>
    </row>
    <row r="27" spans="1:7" s="22" customFormat="1" ht="57.6" customHeight="1" x14ac:dyDescent="0.25">
      <c r="A27" s="3" t="s">
        <v>24</v>
      </c>
      <c r="B27" s="192" t="s">
        <v>169</v>
      </c>
      <c r="C27" s="193"/>
      <c r="D27" s="194"/>
      <c r="E27" s="109"/>
      <c r="F27" s="18"/>
      <c r="G27" s="20"/>
    </row>
    <row r="28" spans="1:7" s="22" customFormat="1" ht="138" customHeight="1" x14ac:dyDescent="0.25">
      <c r="A28" s="91">
        <v>4</v>
      </c>
      <c r="B28" s="189" t="s">
        <v>130</v>
      </c>
      <c r="C28" s="190"/>
      <c r="D28" s="191"/>
      <c r="E28" s="89">
        <f>4-(E29+E30+E31)</f>
        <v>4</v>
      </c>
      <c r="F28" s="90">
        <f>ROUND(4-(F29+F30+F31),1)</f>
        <v>4</v>
      </c>
      <c r="G28" s="20"/>
    </row>
    <row r="29" spans="1:7" s="22" customFormat="1" ht="52.5" customHeight="1" x14ac:dyDescent="0.25">
      <c r="A29" s="3" t="s">
        <v>131</v>
      </c>
      <c r="B29" s="192" t="s">
        <v>132</v>
      </c>
      <c r="C29" s="193"/>
      <c r="D29" s="194"/>
      <c r="E29" s="109"/>
      <c r="F29" s="18"/>
      <c r="G29" s="20"/>
    </row>
    <row r="30" spans="1:7" s="22" customFormat="1" ht="49.5" customHeight="1" x14ac:dyDescent="0.25">
      <c r="A30" s="3" t="s">
        <v>133</v>
      </c>
      <c r="B30" s="192" t="s">
        <v>134</v>
      </c>
      <c r="C30" s="193"/>
      <c r="D30" s="194"/>
      <c r="E30" s="109"/>
      <c r="F30" s="18"/>
      <c r="G30" s="20"/>
    </row>
    <row r="31" spans="1:7" s="22" customFormat="1" ht="57" customHeight="1" x14ac:dyDescent="0.25">
      <c r="A31" s="3" t="s">
        <v>135</v>
      </c>
      <c r="B31" s="192" t="s">
        <v>136</v>
      </c>
      <c r="C31" s="193"/>
      <c r="D31" s="194"/>
      <c r="E31" s="109"/>
      <c r="F31" s="18"/>
      <c r="G31" s="20"/>
    </row>
    <row r="32" spans="1:7" s="22" customFormat="1" ht="31.35" customHeight="1" x14ac:dyDescent="0.25">
      <c r="A32" s="1" t="s">
        <v>1</v>
      </c>
      <c r="B32" s="205" t="s">
        <v>6</v>
      </c>
      <c r="C32" s="206"/>
      <c r="D32" s="207"/>
      <c r="E32" s="89">
        <f>E33+E35+E37+E39+E41+E43</f>
        <v>20</v>
      </c>
      <c r="F32" s="90">
        <f>ROUND(F33+F35+F37+F39+F41+F43,1)</f>
        <v>5</v>
      </c>
      <c r="G32" s="20"/>
    </row>
    <row r="33" spans="1:7" s="2" customFormat="1" ht="66.75" customHeight="1" x14ac:dyDescent="0.25">
      <c r="A33" s="3">
        <v>5</v>
      </c>
      <c r="B33" s="203" t="s">
        <v>60</v>
      </c>
      <c r="C33" s="203"/>
      <c r="D33" s="203"/>
      <c r="E33" s="89">
        <v>1</v>
      </c>
      <c r="F33" s="90">
        <f>IF(F34&gt;1,"1",F34)</f>
        <v>1</v>
      </c>
      <c r="G33" s="21"/>
    </row>
    <row r="34" spans="1:7" s="4" customFormat="1" ht="117" customHeight="1" x14ac:dyDescent="0.25">
      <c r="A34" s="3"/>
      <c r="B34" s="204" t="s">
        <v>150</v>
      </c>
      <c r="C34" s="204"/>
      <c r="D34" s="204"/>
      <c r="E34" s="89"/>
      <c r="F34" s="92">
        <v>1</v>
      </c>
      <c r="G34" s="21"/>
    </row>
    <row r="35" spans="1:7" s="22" customFormat="1" ht="30.75" customHeight="1" x14ac:dyDescent="0.25">
      <c r="A35" s="3">
        <v>6</v>
      </c>
      <c r="B35" s="189" t="s">
        <v>151</v>
      </c>
      <c r="C35" s="190"/>
      <c r="D35" s="191"/>
      <c r="E35" s="89">
        <v>2</v>
      </c>
      <c r="F35" s="90">
        <f>IF(F36&gt;2,"2",F36)</f>
        <v>0</v>
      </c>
      <c r="G35" s="28"/>
    </row>
    <row r="36" spans="1:7" s="22" customFormat="1" ht="48.2" customHeight="1" x14ac:dyDescent="0.25">
      <c r="A36" s="3"/>
      <c r="B36" s="197" t="s">
        <v>152</v>
      </c>
      <c r="C36" s="198"/>
      <c r="D36" s="199"/>
      <c r="E36" s="89"/>
      <c r="F36" s="92"/>
      <c r="G36" s="20"/>
    </row>
    <row r="37" spans="1:7" s="22" customFormat="1" ht="35.65" customHeight="1" x14ac:dyDescent="0.25">
      <c r="A37" s="3">
        <v>7</v>
      </c>
      <c r="B37" s="189" t="s">
        <v>140</v>
      </c>
      <c r="C37" s="190"/>
      <c r="D37" s="191"/>
      <c r="E37" s="89">
        <v>2</v>
      </c>
      <c r="F37" s="90">
        <f>IF(F38&gt;2,"2",F38)</f>
        <v>2</v>
      </c>
      <c r="G37" s="3"/>
    </row>
    <row r="38" spans="1:7" s="4" customFormat="1" ht="55.7" customHeight="1" x14ac:dyDescent="0.25">
      <c r="A38" s="3"/>
      <c r="B38" s="192" t="s">
        <v>153</v>
      </c>
      <c r="C38" s="193"/>
      <c r="D38" s="194"/>
      <c r="E38" s="89"/>
      <c r="F38" s="92">
        <v>2</v>
      </c>
      <c r="G38" s="21"/>
    </row>
    <row r="39" spans="1:7" s="22" customFormat="1" ht="40.700000000000003" customHeight="1" x14ac:dyDescent="0.25">
      <c r="A39" s="3">
        <v>8</v>
      </c>
      <c r="B39" s="189" t="s">
        <v>141</v>
      </c>
      <c r="C39" s="190"/>
      <c r="D39" s="191"/>
      <c r="E39" s="89">
        <v>2</v>
      </c>
      <c r="F39" s="90">
        <f>IF(F40&gt;2,"2",F40)</f>
        <v>2</v>
      </c>
      <c r="G39" s="20"/>
    </row>
    <row r="40" spans="1:7" s="22" customFormat="1" ht="66.75" customHeight="1" x14ac:dyDescent="0.25">
      <c r="A40" s="3"/>
      <c r="B40" s="192" t="s">
        <v>61</v>
      </c>
      <c r="C40" s="193"/>
      <c r="D40" s="194"/>
      <c r="E40" s="89"/>
      <c r="F40" s="92">
        <v>2</v>
      </c>
      <c r="G40" s="20"/>
    </row>
    <row r="41" spans="1:7" s="22" customFormat="1" ht="103.5" customHeight="1" x14ac:dyDescent="0.25">
      <c r="A41" s="3">
        <v>9</v>
      </c>
      <c r="B41" s="189" t="s">
        <v>170</v>
      </c>
      <c r="C41" s="190"/>
      <c r="D41" s="191"/>
      <c r="E41" s="89">
        <v>8</v>
      </c>
      <c r="F41" s="90" t="str">
        <f>IF(F42&gt;=8,"8",IF(F42&lt;8,"0"))</f>
        <v>0</v>
      </c>
      <c r="G41" s="20"/>
    </row>
    <row r="42" spans="1:7" s="22" customFormat="1" ht="118.5" customHeight="1" x14ac:dyDescent="0.25">
      <c r="A42" s="3"/>
      <c r="B42" s="192" t="s">
        <v>171</v>
      </c>
      <c r="C42" s="193"/>
      <c r="D42" s="194"/>
      <c r="E42" s="89"/>
      <c r="F42" s="92"/>
      <c r="G42" s="20"/>
    </row>
    <row r="43" spans="1:7" s="22" customFormat="1" ht="38.25" customHeight="1" x14ac:dyDescent="0.25">
      <c r="A43" s="3">
        <v>10</v>
      </c>
      <c r="B43" s="189" t="s">
        <v>154</v>
      </c>
      <c r="C43" s="190"/>
      <c r="D43" s="191"/>
      <c r="E43" s="89">
        <v>5</v>
      </c>
      <c r="F43" s="90">
        <f>IF(F44&gt;5,"5",F44)</f>
        <v>0</v>
      </c>
      <c r="G43" s="20"/>
    </row>
    <row r="44" spans="1:7" s="4" customFormat="1" ht="138.75" customHeight="1" x14ac:dyDescent="0.25">
      <c r="A44" s="3"/>
      <c r="B44" s="192" t="s">
        <v>155</v>
      </c>
      <c r="C44" s="193"/>
      <c r="D44" s="194"/>
      <c r="E44" s="89"/>
      <c r="F44" s="92"/>
      <c r="G44" s="21"/>
    </row>
    <row r="45" spans="1:7" s="2" customFormat="1" ht="24.75" customHeight="1" x14ac:dyDescent="0.25">
      <c r="A45" s="1"/>
      <c r="B45" s="200" t="s">
        <v>7</v>
      </c>
      <c r="C45" s="201"/>
      <c r="D45" s="202"/>
      <c r="E45" s="93">
        <f>E14+E32</f>
        <v>40</v>
      </c>
      <c r="F45" s="93">
        <f>F14+F32</f>
        <v>25</v>
      </c>
      <c r="G45" s="1"/>
    </row>
    <row r="46" spans="1:7" ht="9.75" customHeight="1" x14ac:dyDescent="0.25">
      <c r="C46" s="85"/>
      <c r="D46" s="85"/>
    </row>
    <row r="47" spans="1:7" ht="27.75" customHeight="1" x14ac:dyDescent="0.25">
      <c r="B47" s="195" t="s">
        <v>220</v>
      </c>
      <c r="C47" s="195"/>
      <c r="D47" s="195"/>
      <c r="E47" s="195"/>
    </row>
    <row r="48" spans="1:7" ht="78.400000000000006" customHeight="1" x14ac:dyDescent="0.25">
      <c r="A48" s="216"/>
      <c r="B48" s="216"/>
      <c r="C48" s="216"/>
      <c r="D48" s="216"/>
      <c r="E48" s="216"/>
      <c r="F48" s="216"/>
      <c r="G48" s="216"/>
    </row>
    <row r="49" spans="4:7" s="2" customFormat="1" ht="20.25" customHeight="1" x14ac:dyDescent="0.25">
      <c r="D49" s="186" t="s">
        <v>218</v>
      </c>
      <c r="E49" s="186"/>
      <c r="F49" s="186"/>
      <c r="G49" s="186"/>
    </row>
    <row r="50" spans="4:7" ht="16.5" x14ac:dyDescent="0.25">
      <c r="D50" s="187" t="s">
        <v>8</v>
      </c>
      <c r="E50" s="187"/>
      <c r="F50" s="187"/>
      <c r="G50" s="187"/>
    </row>
    <row r="51" spans="4:7" x14ac:dyDescent="0.25">
      <c r="D51" s="185" t="s">
        <v>9</v>
      </c>
      <c r="E51" s="185"/>
      <c r="F51" s="185"/>
      <c r="G51" s="185"/>
    </row>
    <row r="57" spans="4:7" x14ac:dyDescent="0.25">
      <c r="D57" s="215"/>
      <c r="E57" s="215"/>
      <c r="F57" s="215"/>
      <c r="G57" s="215"/>
    </row>
  </sheetData>
  <sheetProtection password="E795" sheet="1" formatCells="0" formatColumns="0" formatRows="0" insertColumns="0" insertRows="0" insertHyperlinks="0" deleteColumns="0" deleteRows="0" sort="0" autoFilter="0" pivotTables="0"/>
  <mergeCells count="49">
    <mergeCell ref="D50:G50"/>
    <mergeCell ref="D51:G51"/>
    <mergeCell ref="D57:G57"/>
    <mergeCell ref="B45:D45"/>
    <mergeCell ref="B47:E47"/>
    <mergeCell ref="A48:G48"/>
    <mergeCell ref="D49:G49"/>
    <mergeCell ref="B40:D40"/>
    <mergeCell ref="B41:D41"/>
    <mergeCell ref="B42:D42"/>
    <mergeCell ref="B43:D43"/>
    <mergeCell ref="B44:D44"/>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B13:D13"/>
    <mergeCell ref="A2:C2"/>
    <mergeCell ref="D2:G2"/>
    <mergeCell ref="A3:B3"/>
    <mergeCell ref="A5:G5"/>
    <mergeCell ref="A6:G6"/>
    <mergeCell ref="B7:G7"/>
    <mergeCell ref="B8:G8"/>
    <mergeCell ref="B9:G9"/>
    <mergeCell ref="B10:G10"/>
    <mergeCell ref="B12:D12"/>
    <mergeCell ref="B14:D14"/>
  </mergeCells>
  <pageMargins left="0.32" right="0.3" top="0.37" bottom="0.34" header="0.2" footer="0.21"/>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 zoomScale="85" zoomScaleNormal="85" workbookViewId="0">
      <selection activeCell="B10" sqref="B10:G10"/>
    </sheetView>
  </sheetViews>
  <sheetFormatPr defaultColWidth="9.28515625" defaultRowHeight="15.75" x14ac:dyDescent="0.25"/>
  <cols>
    <col min="1" max="1" width="5.42578125" style="25" bestFit="1" customWidth="1"/>
    <col min="2" max="2" width="27.140625" style="85" customWidth="1"/>
    <col min="3" max="3" width="12.42578125" style="25" customWidth="1"/>
    <col min="4" max="4" width="13.42578125" style="25" customWidth="1"/>
    <col min="5" max="5" width="11.28515625" style="25" customWidth="1"/>
    <col min="6" max="6" width="15.7109375" style="25" customWidth="1"/>
    <col min="7" max="7" width="11.42578125" style="25" customWidth="1"/>
    <col min="8" max="16384" width="9.28515625" style="25"/>
  </cols>
  <sheetData>
    <row r="1" spans="1:7" x14ac:dyDescent="0.25">
      <c r="G1" s="23" t="s">
        <v>62</v>
      </c>
    </row>
    <row r="2" spans="1:7" s="2" customFormat="1" ht="48.75" customHeight="1" x14ac:dyDescent="0.25">
      <c r="A2" s="187" t="s">
        <v>3</v>
      </c>
      <c r="B2" s="187"/>
      <c r="C2" s="187"/>
      <c r="D2" s="217" t="s">
        <v>4</v>
      </c>
      <c r="E2" s="217"/>
      <c r="F2" s="217"/>
      <c r="G2" s="217"/>
    </row>
    <row r="3" spans="1:7" s="2" customFormat="1" ht="8.25" customHeight="1" x14ac:dyDescent="0.25">
      <c r="A3" s="212"/>
      <c r="B3" s="212"/>
      <c r="D3" s="24"/>
      <c r="E3" s="24"/>
      <c r="F3" s="24"/>
      <c r="G3" s="24"/>
    </row>
    <row r="4" spans="1:7" s="2" customFormat="1" ht="8.25" customHeight="1" x14ac:dyDescent="0.25">
      <c r="D4" s="24"/>
      <c r="E4" s="24"/>
      <c r="F4" s="24"/>
      <c r="G4" s="24"/>
    </row>
    <row r="5" spans="1:7" ht="57.75" customHeight="1" x14ac:dyDescent="0.25">
      <c r="A5" s="213" t="s">
        <v>212</v>
      </c>
      <c r="B5" s="213"/>
      <c r="C5" s="213"/>
      <c r="D5" s="213"/>
      <c r="E5" s="213"/>
      <c r="F5" s="213"/>
      <c r="G5" s="213"/>
    </row>
    <row r="6" spans="1:7" ht="8.25" customHeight="1" x14ac:dyDescent="0.25">
      <c r="A6" s="124"/>
      <c r="B6" s="124"/>
      <c r="C6" s="124"/>
      <c r="D6" s="124"/>
      <c r="E6" s="124"/>
      <c r="F6" s="124"/>
      <c r="G6" s="124"/>
    </row>
    <row r="7" spans="1:7" s="87" customFormat="1" ht="21.75" customHeight="1" x14ac:dyDescent="0.25">
      <c r="B7" s="211" t="s">
        <v>56</v>
      </c>
      <c r="C7" s="211"/>
      <c r="D7" s="211"/>
      <c r="E7" s="211"/>
      <c r="F7" s="211"/>
      <c r="G7" s="211"/>
    </row>
    <row r="8" spans="1:7" s="87" customFormat="1" ht="21.75" customHeight="1" x14ac:dyDescent="0.25">
      <c r="B8" s="211" t="s">
        <v>213</v>
      </c>
      <c r="C8" s="211"/>
      <c r="D8" s="211"/>
      <c r="E8" s="211"/>
      <c r="F8" s="211"/>
      <c r="G8" s="211"/>
    </row>
    <row r="9" spans="1:7" s="87" customFormat="1" ht="21.75" customHeight="1" x14ac:dyDescent="0.25">
      <c r="B9" s="211" t="s">
        <v>214</v>
      </c>
      <c r="C9" s="211"/>
      <c r="D9" s="211"/>
      <c r="E9" s="211"/>
      <c r="F9" s="211"/>
      <c r="G9" s="211"/>
    </row>
    <row r="10" spans="1:7" s="87" customFormat="1" ht="21.75" customHeight="1" x14ac:dyDescent="0.25">
      <c r="B10" s="211" t="s">
        <v>215</v>
      </c>
      <c r="C10" s="211"/>
      <c r="D10" s="211"/>
      <c r="E10" s="211"/>
      <c r="F10" s="211"/>
      <c r="G10" s="211"/>
    </row>
    <row r="11" spans="1:7" ht="8.25" customHeight="1" x14ac:dyDescent="0.25"/>
    <row r="12" spans="1:7" s="2" customFormat="1" ht="47.25" customHeight="1" x14ac:dyDescent="0.25">
      <c r="A12" s="1" t="s">
        <v>10</v>
      </c>
      <c r="B12" s="175" t="s">
        <v>11</v>
      </c>
      <c r="C12" s="175"/>
      <c r="D12" s="175"/>
      <c r="E12" s="1" t="s">
        <v>12</v>
      </c>
      <c r="F12" s="88" t="s">
        <v>13</v>
      </c>
      <c r="G12" s="1" t="s">
        <v>14</v>
      </c>
    </row>
    <row r="13" spans="1:7" s="2" customFormat="1" ht="16.5" customHeight="1" x14ac:dyDescent="0.25">
      <c r="A13" s="125" t="s">
        <v>86</v>
      </c>
      <c r="B13" s="208" t="s">
        <v>87</v>
      </c>
      <c r="C13" s="209"/>
      <c r="D13" s="210"/>
      <c r="E13" s="125" t="s">
        <v>88</v>
      </c>
      <c r="F13" s="125" t="s">
        <v>89</v>
      </c>
      <c r="G13" s="125" t="s">
        <v>90</v>
      </c>
    </row>
    <row r="14" spans="1:7" s="2" customFormat="1" ht="86.45" customHeight="1" x14ac:dyDescent="0.25">
      <c r="A14" s="1" t="s">
        <v>0</v>
      </c>
      <c r="B14" s="203" t="s">
        <v>120</v>
      </c>
      <c r="C14" s="203"/>
      <c r="D14" s="203"/>
      <c r="E14" s="89">
        <f>E15+E19+E25+E28</f>
        <v>20</v>
      </c>
      <c r="F14" s="90">
        <f>ROUND(F15+F19+F25+F28,1)</f>
        <v>20</v>
      </c>
      <c r="G14" s="21"/>
    </row>
    <row r="15" spans="1:7" s="4" customFormat="1" ht="28.15" customHeight="1" x14ac:dyDescent="0.25">
      <c r="A15" s="3">
        <v>1</v>
      </c>
      <c r="B15" s="203" t="s">
        <v>121</v>
      </c>
      <c r="C15" s="203"/>
      <c r="D15" s="203"/>
      <c r="E15" s="89">
        <f>5-(E16+E17+E18)</f>
        <v>5</v>
      </c>
      <c r="F15" s="90">
        <f>ROUND(5-(F16+F17+F18),1)</f>
        <v>5</v>
      </c>
      <c r="G15" s="21"/>
    </row>
    <row r="16" spans="1:7" s="4" customFormat="1" ht="120.75" customHeight="1" x14ac:dyDescent="0.25">
      <c r="A16" s="3" t="s">
        <v>15</v>
      </c>
      <c r="B16" s="192" t="s">
        <v>159</v>
      </c>
      <c r="C16" s="193"/>
      <c r="D16" s="194"/>
      <c r="E16" s="109"/>
      <c r="F16" s="18"/>
      <c r="G16" s="3"/>
    </row>
    <row r="17" spans="1:7" s="22" customFormat="1" ht="65.25" customHeight="1" x14ac:dyDescent="0.25">
      <c r="A17" s="3" t="s">
        <v>16</v>
      </c>
      <c r="B17" s="192" t="s">
        <v>161</v>
      </c>
      <c r="C17" s="193"/>
      <c r="D17" s="194"/>
      <c r="E17" s="109"/>
      <c r="F17" s="18"/>
      <c r="G17" s="20"/>
    </row>
    <row r="18" spans="1:7" s="22" customFormat="1" ht="70.7" customHeight="1" x14ac:dyDescent="0.25">
      <c r="A18" s="3" t="s">
        <v>17</v>
      </c>
      <c r="B18" s="192" t="s">
        <v>147</v>
      </c>
      <c r="C18" s="193"/>
      <c r="D18" s="194"/>
      <c r="E18" s="109"/>
      <c r="F18" s="18"/>
      <c r="G18" s="20"/>
    </row>
    <row r="19" spans="1:7" s="22" customFormat="1" ht="53.25" customHeight="1" x14ac:dyDescent="0.25">
      <c r="A19" s="3">
        <v>2</v>
      </c>
      <c r="B19" s="189" t="s">
        <v>123</v>
      </c>
      <c r="C19" s="190"/>
      <c r="D19" s="191"/>
      <c r="E19" s="89">
        <f>6-(E20+E21+E22+E23+E24)</f>
        <v>6</v>
      </c>
      <c r="F19" s="90">
        <f>ROUND(6-(F20+F21+F22+F23+F24),1)</f>
        <v>6</v>
      </c>
      <c r="G19" s="20"/>
    </row>
    <row r="20" spans="1:7" s="22" customFormat="1" ht="38.85" customHeight="1" x14ac:dyDescent="0.25">
      <c r="A20" s="18" t="s">
        <v>18</v>
      </c>
      <c r="B20" s="192" t="s">
        <v>124</v>
      </c>
      <c r="C20" s="193"/>
      <c r="D20" s="194"/>
      <c r="E20" s="110"/>
      <c r="F20" s="18"/>
      <c r="G20" s="20"/>
    </row>
    <row r="21" spans="1:7" s="22" customFormat="1" ht="38.25" customHeight="1" x14ac:dyDescent="0.25">
      <c r="A21" s="18" t="s">
        <v>19</v>
      </c>
      <c r="B21" s="192" t="s">
        <v>125</v>
      </c>
      <c r="C21" s="193"/>
      <c r="D21" s="194"/>
      <c r="E21" s="110"/>
      <c r="F21" s="18"/>
      <c r="G21" s="26"/>
    </row>
    <row r="22" spans="1:7" s="22" customFormat="1" ht="56.25" customHeight="1" x14ac:dyDescent="0.25">
      <c r="A22" s="3" t="s">
        <v>20</v>
      </c>
      <c r="B22" s="192" t="s">
        <v>156</v>
      </c>
      <c r="C22" s="193"/>
      <c r="D22" s="194"/>
      <c r="E22" s="109"/>
      <c r="F22" s="18"/>
      <c r="G22" s="19"/>
    </row>
    <row r="23" spans="1:7" s="22" customFormat="1" ht="66.400000000000006" customHeight="1" x14ac:dyDescent="0.25">
      <c r="A23" s="3" t="s">
        <v>21</v>
      </c>
      <c r="B23" s="192" t="s">
        <v>148</v>
      </c>
      <c r="C23" s="193"/>
      <c r="D23" s="194"/>
      <c r="E23" s="109"/>
      <c r="F23" s="18"/>
      <c r="G23" s="19"/>
    </row>
    <row r="24" spans="1:7" s="22" customFormat="1" ht="25.7" customHeight="1" x14ac:dyDescent="0.25">
      <c r="A24" s="3" t="s">
        <v>22</v>
      </c>
      <c r="B24" s="192" t="s">
        <v>127</v>
      </c>
      <c r="C24" s="193"/>
      <c r="D24" s="194"/>
      <c r="E24" s="109"/>
      <c r="F24" s="18"/>
      <c r="G24" s="20"/>
    </row>
    <row r="25" spans="1:7" s="4" customFormat="1" ht="48.2" customHeight="1" x14ac:dyDescent="0.25">
      <c r="A25" s="3">
        <v>3</v>
      </c>
      <c r="B25" s="189" t="s">
        <v>128</v>
      </c>
      <c r="C25" s="190"/>
      <c r="D25" s="191"/>
      <c r="E25" s="89">
        <f>5-(E26+E27)</f>
        <v>5</v>
      </c>
      <c r="F25" s="90">
        <f>ROUND(5-(F26+F27),1)</f>
        <v>5</v>
      </c>
      <c r="G25" s="21"/>
    </row>
    <row r="26" spans="1:7" s="22" customFormat="1" ht="65.25" customHeight="1" x14ac:dyDescent="0.25">
      <c r="A26" s="3" t="s">
        <v>23</v>
      </c>
      <c r="B26" s="192" t="s">
        <v>129</v>
      </c>
      <c r="C26" s="193"/>
      <c r="D26" s="194"/>
      <c r="E26" s="109"/>
      <c r="F26" s="18"/>
      <c r="G26" s="18"/>
    </row>
    <row r="27" spans="1:7" s="22" customFormat="1" ht="59.45" customHeight="1" x14ac:dyDescent="0.25">
      <c r="A27" s="3" t="s">
        <v>24</v>
      </c>
      <c r="B27" s="192" t="s">
        <v>157</v>
      </c>
      <c r="C27" s="193"/>
      <c r="D27" s="194"/>
      <c r="E27" s="109"/>
      <c r="F27" s="18"/>
      <c r="G27" s="20"/>
    </row>
    <row r="28" spans="1:7" s="22" customFormat="1" ht="139.5" customHeight="1" x14ac:dyDescent="0.25">
      <c r="A28" s="91">
        <v>4</v>
      </c>
      <c r="B28" s="189" t="s">
        <v>130</v>
      </c>
      <c r="C28" s="190"/>
      <c r="D28" s="191"/>
      <c r="E28" s="89">
        <f>4-(E29+E30+E31)</f>
        <v>4</v>
      </c>
      <c r="F28" s="90">
        <f>ROUND(4-(F29+F30+F31),1)</f>
        <v>4</v>
      </c>
      <c r="G28" s="20"/>
    </row>
    <row r="29" spans="1:7" s="22" customFormat="1" ht="51" customHeight="1" x14ac:dyDescent="0.25">
      <c r="A29" s="3" t="s">
        <v>131</v>
      </c>
      <c r="B29" s="192" t="s">
        <v>132</v>
      </c>
      <c r="C29" s="193"/>
      <c r="D29" s="194"/>
      <c r="E29" s="109"/>
      <c r="F29" s="18"/>
      <c r="G29" s="20"/>
    </row>
    <row r="30" spans="1:7" s="22" customFormat="1" ht="51.75" customHeight="1" x14ac:dyDescent="0.25">
      <c r="A30" s="3" t="s">
        <v>133</v>
      </c>
      <c r="B30" s="192" t="s">
        <v>134</v>
      </c>
      <c r="C30" s="193"/>
      <c r="D30" s="194"/>
      <c r="E30" s="109"/>
      <c r="F30" s="18"/>
      <c r="G30" s="18"/>
    </row>
    <row r="31" spans="1:7" s="22" customFormat="1" ht="54" customHeight="1" x14ac:dyDescent="0.25">
      <c r="A31" s="3" t="s">
        <v>135</v>
      </c>
      <c r="B31" s="192" t="s">
        <v>136</v>
      </c>
      <c r="C31" s="193"/>
      <c r="D31" s="194"/>
      <c r="E31" s="109"/>
      <c r="F31" s="18"/>
      <c r="G31" s="20"/>
    </row>
    <row r="32" spans="1:7" s="22" customFormat="1" ht="31.35" customHeight="1" x14ac:dyDescent="0.25">
      <c r="A32" s="1" t="s">
        <v>1</v>
      </c>
      <c r="B32" s="205" t="s">
        <v>6</v>
      </c>
      <c r="C32" s="206"/>
      <c r="D32" s="207"/>
      <c r="E32" s="89">
        <f>E33+E35+E37+E39+E41+E43</f>
        <v>20</v>
      </c>
      <c r="F32" s="90">
        <v>5</v>
      </c>
      <c r="G32" s="20"/>
    </row>
    <row r="33" spans="1:7" s="2" customFormat="1" ht="64.5" customHeight="1" x14ac:dyDescent="0.25">
      <c r="A33" s="3">
        <v>5</v>
      </c>
      <c r="B33" s="203" t="s">
        <v>60</v>
      </c>
      <c r="C33" s="203"/>
      <c r="D33" s="203"/>
      <c r="E33" s="89">
        <v>1</v>
      </c>
      <c r="F33" s="90">
        <v>1</v>
      </c>
      <c r="G33" s="21"/>
    </row>
    <row r="34" spans="1:7" s="4" customFormat="1" ht="50.25" customHeight="1" x14ac:dyDescent="0.25">
      <c r="A34" s="3"/>
      <c r="B34" s="204" t="s">
        <v>158</v>
      </c>
      <c r="C34" s="204"/>
      <c r="D34" s="204"/>
      <c r="E34" s="89"/>
      <c r="F34" s="92">
        <v>1</v>
      </c>
      <c r="G34" s="21"/>
    </row>
    <row r="35" spans="1:7" s="22" customFormat="1" ht="33" customHeight="1" x14ac:dyDescent="0.25">
      <c r="A35" s="3">
        <v>6</v>
      </c>
      <c r="B35" s="189" t="s">
        <v>151</v>
      </c>
      <c r="C35" s="190"/>
      <c r="D35" s="191"/>
      <c r="E35" s="89">
        <v>2</v>
      </c>
      <c r="F35" s="90">
        <f>IF(F36&gt;2,"2",F36)</f>
        <v>0</v>
      </c>
      <c r="G35" s="20"/>
    </row>
    <row r="36" spans="1:7" s="22" customFormat="1" ht="51.4" customHeight="1" x14ac:dyDescent="0.25">
      <c r="A36" s="3"/>
      <c r="B36" s="197" t="s">
        <v>152</v>
      </c>
      <c r="C36" s="198"/>
      <c r="D36" s="199"/>
      <c r="E36" s="89"/>
      <c r="F36" s="92"/>
      <c r="G36" s="20"/>
    </row>
    <row r="37" spans="1:7" s="22" customFormat="1" ht="41.25" customHeight="1" x14ac:dyDescent="0.25">
      <c r="A37" s="3">
        <v>7</v>
      </c>
      <c r="B37" s="189" t="s">
        <v>140</v>
      </c>
      <c r="C37" s="190"/>
      <c r="D37" s="191"/>
      <c r="E37" s="89">
        <v>2</v>
      </c>
      <c r="F37" s="90">
        <v>2</v>
      </c>
      <c r="G37" s="20"/>
    </row>
    <row r="38" spans="1:7" s="4" customFormat="1" ht="48.2" customHeight="1" x14ac:dyDescent="0.25">
      <c r="A38" s="3"/>
      <c r="B38" s="192" t="s">
        <v>63</v>
      </c>
      <c r="C38" s="193"/>
      <c r="D38" s="194"/>
      <c r="E38" s="89"/>
      <c r="F38" s="92">
        <v>2</v>
      </c>
      <c r="G38" s="21"/>
    </row>
    <row r="39" spans="1:7" s="22" customFormat="1" ht="49.5" customHeight="1" x14ac:dyDescent="0.25">
      <c r="A39" s="3">
        <v>8</v>
      </c>
      <c r="B39" s="189" t="s">
        <v>141</v>
      </c>
      <c r="C39" s="190"/>
      <c r="D39" s="191"/>
      <c r="E39" s="89">
        <v>2</v>
      </c>
      <c r="F39" s="90">
        <v>2</v>
      </c>
      <c r="G39" s="20"/>
    </row>
    <row r="40" spans="1:7" s="22" customFormat="1" ht="69.75" customHeight="1" x14ac:dyDescent="0.25">
      <c r="A40" s="3"/>
      <c r="B40" s="192" t="s">
        <v>61</v>
      </c>
      <c r="C40" s="193"/>
      <c r="D40" s="194"/>
      <c r="E40" s="89"/>
      <c r="F40" s="92">
        <v>2</v>
      </c>
      <c r="G40" s="20"/>
    </row>
    <row r="41" spans="1:7" s="22" customFormat="1" ht="105" customHeight="1" x14ac:dyDescent="0.3">
      <c r="A41" s="111">
        <v>9</v>
      </c>
      <c r="B41" s="218" t="s">
        <v>162</v>
      </c>
      <c r="C41" s="219"/>
      <c r="D41" s="220"/>
      <c r="E41" s="112">
        <v>8</v>
      </c>
      <c r="F41" s="90" t="str">
        <f>IF(F42&gt;=8,"8",IF(F42&lt;8,"0"))</f>
        <v>0</v>
      </c>
      <c r="G41" s="20"/>
    </row>
    <row r="42" spans="1:7" s="22" customFormat="1" ht="105.75" customHeight="1" x14ac:dyDescent="0.25">
      <c r="A42" s="111"/>
      <c r="B42" s="221" t="s">
        <v>163</v>
      </c>
      <c r="C42" s="222"/>
      <c r="D42" s="223"/>
      <c r="E42" s="112"/>
      <c r="F42" s="113"/>
      <c r="G42" s="20"/>
    </row>
    <row r="43" spans="1:7" s="22" customFormat="1" ht="41.25" customHeight="1" x14ac:dyDescent="0.25">
      <c r="A43" s="3">
        <v>10</v>
      </c>
      <c r="B43" s="189" t="s">
        <v>154</v>
      </c>
      <c r="C43" s="190"/>
      <c r="D43" s="191"/>
      <c r="E43" s="89">
        <v>5</v>
      </c>
      <c r="F43" s="90">
        <f>IF(F44&gt;5,"5",F44)</f>
        <v>0</v>
      </c>
      <c r="G43" s="20"/>
    </row>
    <row r="44" spans="1:7" s="4" customFormat="1" ht="135.75" customHeight="1" x14ac:dyDescent="0.25">
      <c r="A44" s="3"/>
      <c r="B44" s="192" t="s">
        <v>155</v>
      </c>
      <c r="C44" s="193"/>
      <c r="D44" s="194"/>
      <c r="E44" s="89"/>
      <c r="F44" s="92"/>
      <c r="G44" s="21"/>
    </row>
    <row r="45" spans="1:7" s="2" customFormat="1" ht="27.2" customHeight="1" x14ac:dyDescent="0.25">
      <c r="A45" s="1"/>
      <c r="B45" s="200" t="s">
        <v>7</v>
      </c>
      <c r="C45" s="201"/>
      <c r="D45" s="202"/>
      <c r="E45" s="93">
        <f>E14+E32</f>
        <v>40</v>
      </c>
      <c r="F45" s="93">
        <f>F14+F32</f>
        <v>25</v>
      </c>
      <c r="G45" s="1"/>
    </row>
    <row r="46" spans="1:7" ht="10.5" customHeight="1" x14ac:dyDescent="0.25">
      <c r="C46" s="85"/>
      <c r="D46" s="85"/>
    </row>
    <row r="47" spans="1:7" ht="20.25" customHeight="1" x14ac:dyDescent="0.25">
      <c r="B47" s="195" t="s">
        <v>2</v>
      </c>
      <c r="C47" s="195"/>
      <c r="D47" s="195"/>
      <c r="E47" s="195"/>
    </row>
    <row r="48" spans="1:7" ht="102.75" customHeight="1" x14ac:dyDescent="0.25">
      <c r="A48" s="224" t="s">
        <v>64</v>
      </c>
      <c r="B48" s="224"/>
      <c r="C48" s="224"/>
      <c r="D48" s="224"/>
      <c r="E48" s="224"/>
      <c r="F48" s="224"/>
      <c r="G48" s="224"/>
    </row>
    <row r="49" spans="2:7" s="86" customFormat="1" ht="20.25" customHeight="1" x14ac:dyDescent="0.25">
      <c r="B49" s="94"/>
      <c r="C49" s="94"/>
      <c r="D49" s="186" t="s">
        <v>65</v>
      </c>
      <c r="E49" s="186"/>
      <c r="F49" s="186"/>
      <c r="G49" s="186"/>
    </row>
    <row r="50" spans="2:7" s="2" customFormat="1" ht="18" customHeight="1" x14ac:dyDescent="0.25">
      <c r="D50" s="187" t="s">
        <v>8</v>
      </c>
      <c r="E50" s="187"/>
      <c r="F50" s="187"/>
      <c r="G50" s="187"/>
    </row>
    <row r="51" spans="2:7" x14ac:dyDescent="0.25">
      <c r="D51" s="185" t="s">
        <v>9</v>
      </c>
      <c r="E51" s="185"/>
      <c r="F51" s="185"/>
      <c r="G51" s="185"/>
    </row>
  </sheetData>
  <sheetProtection formatCells="0" formatColumns="0" formatRows="0" insertColumns="0" insertRows="0" insertHyperlinks="0" deleteColumns="0" deleteRows="0" sort="0" autoFilter="0" pivotTables="0"/>
  <mergeCells count="47">
    <mergeCell ref="D50:G50"/>
    <mergeCell ref="D51:G51"/>
    <mergeCell ref="B45:D45"/>
    <mergeCell ref="B47:E47"/>
    <mergeCell ref="A48:G48"/>
    <mergeCell ref="D49:G49"/>
    <mergeCell ref="B41:D41"/>
    <mergeCell ref="B42:D42"/>
    <mergeCell ref="B43:D43"/>
    <mergeCell ref="B44:D44"/>
    <mergeCell ref="B35:D35"/>
    <mergeCell ref="B36:D36"/>
    <mergeCell ref="B37:D37"/>
    <mergeCell ref="B38:D38"/>
    <mergeCell ref="B39:D39"/>
    <mergeCell ref="B40:D40"/>
    <mergeCell ref="B34:D34"/>
    <mergeCell ref="B23:D23"/>
    <mergeCell ref="B24:D24"/>
    <mergeCell ref="B25:D25"/>
    <mergeCell ref="B26:D26"/>
    <mergeCell ref="B27:D27"/>
    <mergeCell ref="B28:D28"/>
    <mergeCell ref="B29:D29"/>
    <mergeCell ref="B30:D30"/>
    <mergeCell ref="B31:D31"/>
    <mergeCell ref="B32:D32"/>
    <mergeCell ref="B33:D33"/>
    <mergeCell ref="B22:D22"/>
    <mergeCell ref="B9:G9"/>
    <mergeCell ref="B10:G10"/>
    <mergeCell ref="B12:D12"/>
    <mergeCell ref="B14:D14"/>
    <mergeCell ref="B15:D15"/>
    <mergeCell ref="B16:D16"/>
    <mergeCell ref="B13:D13"/>
    <mergeCell ref="B17:D17"/>
    <mergeCell ref="B18:D18"/>
    <mergeCell ref="B19:D19"/>
    <mergeCell ref="B20:D20"/>
    <mergeCell ref="B21:D21"/>
    <mergeCell ref="B8:G8"/>
    <mergeCell ref="A2:C2"/>
    <mergeCell ref="D2:G2"/>
    <mergeCell ref="A3:B3"/>
    <mergeCell ref="A5:G5"/>
    <mergeCell ref="B7:G7"/>
  </mergeCells>
  <pageMargins left="0.3" right="0.34" top="0.34" bottom="0.45" header="0.2" footer="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Mẫu 4A</vt:lpstr>
      <vt:lpstr>KL CV 10%</vt:lpstr>
      <vt:lpstr>TỔNG ĐIỂM CỘNG-TRỪ</vt:lpstr>
      <vt:lpstr>Mẫu 2B-VCQL</vt:lpstr>
      <vt:lpstr>Mẫu 2C-GV</vt:lpstr>
      <vt:lpstr>Mẫu 2D-NV</vt:lpstr>
      <vt:lpstr>'Mẫu 2B-VCQL'!Print_Titles</vt:lpstr>
      <vt:lpstr>'Mẫu 2C-GV'!Print_Titles</vt:lpstr>
      <vt:lpstr>'Mẫu 2D-NV'!Print_Titles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TCHC-NAM</cp:lastModifiedBy>
  <cp:lastPrinted>2019-09-18T07:35:32Z</cp:lastPrinted>
  <dcterms:created xsi:type="dcterms:W3CDTF">2018-08-07T00:58:29Z</dcterms:created>
  <dcterms:modified xsi:type="dcterms:W3CDTF">2020-03-25T09:14:02Z</dcterms:modified>
</cp:coreProperties>
</file>